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сенко ОС\Desktop\РАБОЧАЯ\Программы\МУНИЦИПАЛЬНЫЕ ПРОГРАММЫ\МП Экономическое развитие ТМР на 2021 2025гг\Изменения в МП 2021 год\П. от 25.06.2021 г №\"/>
    </mc:Choice>
  </mc:AlternateContent>
  <xr:revisionPtr revIDLastSave="0" documentId="13_ncr:1_{3A0B6433-88EA-4868-98F0-D1BC9DD00238}" xr6:coauthVersionLast="47" xr6:coauthVersionMax="47" xr10:uidLastSave="{00000000-0000-0000-0000-000000000000}"/>
  <bookViews>
    <workbookView xWindow="-108" yWindow="-108" windowWidth="20376" windowHeight="12216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Лист1!$14:$16</definedName>
    <definedName name="_xlnm.Print_Area" localSheetId="0">Лист1!$A$1:$H$289</definedName>
  </definedNames>
  <calcPr calcId="191029" refMode="R1C1"/>
</workbook>
</file>

<file path=xl/calcChain.xml><?xml version="1.0" encoding="utf-8"?>
<calcChain xmlns="http://schemas.openxmlformats.org/spreadsheetml/2006/main">
  <c r="D269" i="1" l="1"/>
  <c r="D268" i="1" s="1"/>
  <c r="E269" i="1"/>
  <c r="E268" i="1" s="1"/>
  <c r="F269" i="1"/>
  <c r="F268" i="1"/>
  <c r="D273" i="1"/>
  <c r="E66" i="1" l="1"/>
  <c r="F66" i="1"/>
  <c r="G66" i="1"/>
  <c r="H66" i="1"/>
  <c r="D66" i="1"/>
  <c r="D241" i="1"/>
  <c r="E241" i="1"/>
  <c r="F241" i="1"/>
  <c r="G241" i="1"/>
  <c r="H241" i="1"/>
  <c r="D242" i="1"/>
  <c r="E242" i="1"/>
  <c r="F242" i="1"/>
  <c r="G242" i="1"/>
  <c r="H242" i="1"/>
  <c r="D243" i="1"/>
  <c r="E243" i="1"/>
  <c r="F243" i="1"/>
  <c r="G243" i="1"/>
  <c r="H243" i="1"/>
  <c r="E240" i="1"/>
  <c r="F240" i="1"/>
  <c r="F239" i="1" s="1"/>
  <c r="G240" i="1"/>
  <c r="H240" i="1"/>
  <c r="D240" i="1"/>
  <c r="D226" i="1"/>
  <c r="E226" i="1"/>
  <c r="F226" i="1"/>
  <c r="G226" i="1"/>
  <c r="H226" i="1"/>
  <c r="D227" i="1"/>
  <c r="E227" i="1"/>
  <c r="F227" i="1"/>
  <c r="G227" i="1"/>
  <c r="H227" i="1"/>
  <c r="D228" i="1"/>
  <c r="E228" i="1"/>
  <c r="F228" i="1"/>
  <c r="G228" i="1"/>
  <c r="H228" i="1"/>
  <c r="E225" i="1"/>
  <c r="F225" i="1"/>
  <c r="G225" i="1"/>
  <c r="H225" i="1"/>
  <c r="D225" i="1"/>
  <c r="D221" i="1"/>
  <c r="E221" i="1"/>
  <c r="F221" i="1"/>
  <c r="G221" i="1"/>
  <c r="H221" i="1"/>
  <c r="D222" i="1"/>
  <c r="E222" i="1"/>
  <c r="F222" i="1"/>
  <c r="G222" i="1"/>
  <c r="H222" i="1"/>
  <c r="D223" i="1"/>
  <c r="E223" i="1"/>
  <c r="F223" i="1"/>
  <c r="G223" i="1"/>
  <c r="H223" i="1"/>
  <c r="E220" i="1"/>
  <c r="F220" i="1"/>
  <c r="G220" i="1"/>
  <c r="H220" i="1"/>
  <c r="D220" i="1"/>
  <c r="D216" i="1"/>
  <c r="E216" i="1"/>
  <c r="F216" i="1"/>
  <c r="G216" i="1"/>
  <c r="H216" i="1"/>
  <c r="D217" i="1"/>
  <c r="E217" i="1"/>
  <c r="F217" i="1"/>
  <c r="G217" i="1"/>
  <c r="H217" i="1"/>
  <c r="D218" i="1"/>
  <c r="E218" i="1"/>
  <c r="F218" i="1"/>
  <c r="G218" i="1"/>
  <c r="H218" i="1"/>
  <c r="E215" i="1"/>
  <c r="F215" i="1"/>
  <c r="G215" i="1"/>
  <c r="H215" i="1"/>
  <c r="D215" i="1"/>
  <c r="D231" i="1"/>
  <c r="E231" i="1"/>
  <c r="F231" i="1"/>
  <c r="G231" i="1"/>
  <c r="H231" i="1"/>
  <c r="D232" i="1"/>
  <c r="E232" i="1"/>
  <c r="F232" i="1"/>
  <c r="G232" i="1"/>
  <c r="H232" i="1"/>
  <c r="D233" i="1"/>
  <c r="E233" i="1"/>
  <c r="F233" i="1"/>
  <c r="G233" i="1"/>
  <c r="H233" i="1"/>
  <c r="E230" i="1"/>
  <c r="F230" i="1"/>
  <c r="G230" i="1"/>
  <c r="H230" i="1"/>
  <c r="D230" i="1"/>
  <c r="G229" i="1" l="1"/>
  <c r="G239" i="1"/>
  <c r="H239" i="1"/>
  <c r="E229" i="1"/>
  <c r="E239" i="1"/>
  <c r="D239" i="1"/>
  <c r="H229" i="1"/>
  <c r="F229" i="1"/>
  <c r="D229" i="1"/>
  <c r="E213" i="1"/>
  <c r="F213" i="1"/>
  <c r="F207" i="1" s="1"/>
  <c r="G213" i="1"/>
  <c r="H213" i="1"/>
  <c r="D213" i="1"/>
  <c r="E209" i="1"/>
  <c r="F209" i="1"/>
  <c r="G209" i="1"/>
  <c r="H209" i="1"/>
  <c r="D209" i="1"/>
  <c r="E207" i="1" l="1"/>
  <c r="H207" i="1"/>
  <c r="D207" i="1"/>
  <c r="G207" i="1"/>
  <c r="D210" i="1"/>
  <c r="D204" i="1" s="1"/>
  <c r="E210" i="1"/>
  <c r="F210" i="1"/>
  <c r="G210" i="1"/>
  <c r="H210" i="1"/>
  <c r="D211" i="1"/>
  <c r="D205" i="1" s="1"/>
  <c r="E211" i="1"/>
  <c r="F211" i="1"/>
  <c r="G211" i="1"/>
  <c r="H211" i="1"/>
  <c r="D212" i="1"/>
  <c r="E212" i="1"/>
  <c r="F212" i="1"/>
  <c r="F206" i="1" s="1"/>
  <c r="G212" i="1"/>
  <c r="G206" i="1" s="1"/>
  <c r="H212" i="1"/>
  <c r="H206" i="1" s="1"/>
  <c r="D208" i="1" l="1"/>
  <c r="D206" i="1"/>
  <c r="E206" i="1"/>
  <c r="D280" i="1"/>
  <c r="D180" i="1" s="1"/>
  <c r="E280" i="1"/>
  <c r="E180" i="1" s="1"/>
  <c r="F280" i="1"/>
  <c r="F180" i="1" s="1"/>
  <c r="G280" i="1"/>
  <c r="G180" i="1" s="1"/>
  <c r="H280" i="1"/>
  <c r="H180" i="1" s="1"/>
  <c r="D281" i="1"/>
  <c r="D181" i="1" s="1"/>
  <c r="E281" i="1"/>
  <c r="E181" i="1" s="1"/>
  <c r="F281" i="1"/>
  <c r="F181" i="1" s="1"/>
  <c r="G281" i="1"/>
  <c r="G181" i="1" s="1"/>
  <c r="H281" i="1"/>
  <c r="H181" i="1" s="1"/>
  <c r="D282" i="1"/>
  <c r="D182" i="1" s="1"/>
  <c r="E282" i="1"/>
  <c r="E182" i="1" s="1"/>
  <c r="F282" i="1"/>
  <c r="F182" i="1" s="1"/>
  <c r="G282" i="1"/>
  <c r="G182" i="1" s="1"/>
  <c r="H282" i="1"/>
  <c r="H182" i="1" s="1"/>
  <c r="D283" i="1"/>
  <c r="D183" i="1" s="1"/>
  <c r="E283" i="1"/>
  <c r="E183" i="1" s="1"/>
  <c r="F283" i="1"/>
  <c r="F183" i="1" s="1"/>
  <c r="G283" i="1"/>
  <c r="G183" i="1" s="1"/>
  <c r="H283" i="1"/>
  <c r="H183" i="1" s="1"/>
  <c r="E279" i="1"/>
  <c r="E179" i="1" s="1"/>
  <c r="F279" i="1"/>
  <c r="F179" i="1" s="1"/>
  <c r="G279" i="1"/>
  <c r="G179" i="1" s="1"/>
  <c r="H279" i="1"/>
  <c r="H179" i="1" s="1"/>
  <c r="D279" i="1"/>
  <c r="D179" i="1" s="1"/>
  <c r="H273" i="1"/>
  <c r="G273" i="1"/>
  <c r="F273" i="1"/>
  <c r="E273" i="1"/>
  <c r="H269" i="1"/>
  <c r="H268" i="1" s="1"/>
  <c r="G269" i="1"/>
  <c r="G268" i="1" s="1"/>
  <c r="H234" i="1"/>
  <c r="G234" i="1"/>
  <c r="F234" i="1"/>
  <c r="E234" i="1"/>
  <c r="D234" i="1"/>
  <c r="F203" i="1"/>
  <c r="G203" i="1"/>
  <c r="H203" i="1"/>
  <c r="E203" i="1"/>
  <c r="D203" i="1"/>
  <c r="H224" i="1"/>
  <c r="G224" i="1"/>
  <c r="F224" i="1"/>
  <c r="E224" i="1"/>
  <c r="D224" i="1"/>
  <c r="H219" i="1"/>
  <c r="G219" i="1"/>
  <c r="F219" i="1"/>
  <c r="E219" i="1"/>
  <c r="D219" i="1"/>
  <c r="H214" i="1"/>
  <c r="G214" i="1"/>
  <c r="F214" i="1"/>
  <c r="E214" i="1"/>
  <c r="D214" i="1"/>
  <c r="E115" i="1" l="1"/>
  <c r="F115" i="1"/>
  <c r="G115" i="1"/>
  <c r="H115" i="1"/>
  <c r="D115" i="1"/>
  <c r="D109" i="1" s="1"/>
  <c r="D103" i="1" s="1"/>
  <c r="H167" i="1"/>
  <c r="G167" i="1"/>
  <c r="F167" i="1"/>
  <c r="E167" i="1"/>
  <c r="D167" i="1"/>
  <c r="H162" i="1"/>
  <c r="G162" i="1"/>
  <c r="F162" i="1"/>
  <c r="E162" i="1"/>
  <c r="D162" i="1"/>
  <c r="H91" i="1"/>
  <c r="G91" i="1"/>
  <c r="F91" i="1"/>
  <c r="E91" i="1"/>
  <c r="D91" i="1"/>
  <c r="H86" i="1"/>
  <c r="G86" i="1"/>
  <c r="F86" i="1"/>
  <c r="E86" i="1"/>
  <c r="D86" i="1"/>
  <c r="H81" i="1"/>
  <c r="G81" i="1"/>
  <c r="F81" i="1"/>
  <c r="E81" i="1"/>
  <c r="D81" i="1"/>
  <c r="H76" i="1"/>
  <c r="G76" i="1"/>
  <c r="F76" i="1"/>
  <c r="E76" i="1"/>
  <c r="D76" i="1"/>
  <c r="H71" i="1"/>
  <c r="G71" i="1"/>
  <c r="F71" i="1"/>
  <c r="E71" i="1"/>
  <c r="D71" i="1"/>
  <c r="E205" i="1" l="1"/>
  <c r="F205" i="1"/>
  <c r="G205" i="1"/>
  <c r="H205" i="1"/>
  <c r="E204" i="1"/>
  <c r="F204" i="1"/>
  <c r="G204" i="1"/>
  <c r="H204" i="1"/>
  <c r="E60" i="1" l="1"/>
  <c r="F60" i="1"/>
  <c r="G60" i="1"/>
  <c r="H60" i="1"/>
  <c r="F284" i="1" l="1"/>
  <c r="E284" i="1" l="1"/>
  <c r="G284" i="1"/>
  <c r="D284" i="1"/>
  <c r="H284" i="1"/>
  <c r="H132" i="1"/>
  <c r="G132" i="1"/>
  <c r="F132" i="1"/>
  <c r="E132" i="1"/>
  <c r="D132" i="1"/>
  <c r="F54" i="1"/>
  <c r="G208" i="1" l="1"/>
  <c r="E126" i="1"/>
  <c r="C11" i="2"/>
  <c r="B11" i="2"/>
  <c r="A11" i="2"/>
  <c r="H155" i="1"/>
  <c r="H149" i="1" s="1"/>
  <c r="G155" i="1"/>
  <c r="G149" i="1" s="1"/>
  <c r="F155" i="1"/>
  <c r="F149" i="1" s="1"/>
  <c r="E155" i="1"/>
  <c r="E149" i="1" s="1"/>
  <c r="D155" i="1"/>
  <c r="D149" i="1" s="1"/>
  <c r="H154" i="1"/>
  <c r="H148" i="1" s="1"/>
  <c r="G154" i="1"/>
  <c r="G148" i="1" s="1"/>
  <c r="F154" i="1"/>
  <c r="F148" i="1" s="1"/>
  <c r="E154" i="1"/>
  <c r="E148" i="1" s="1"/>
  <c r="D154" i="1"/>
  <c r="D148" i="1" s="1"/>
  <c r="H153" i="1"/>
  <c r="H147" i="1" s="1"/>
  <c r="G153" i="1"/>
  <c r="G147" i="1" s="1"/>
  <c r="F153" i="1"/>
  <c r="F147" i="1" s="1"/>
  <c r="E153" i="1"/>
  <c r="E147" i="1" s="1"/>
  <c r="D153" i="1"/>
  <c r="D147" i="1" s="1"/>
  <c r="H152" i="1"/>
  <c r="H146" i="1" s="1"/>
  <c r="G152" i="1"/>
  <c r="G146" i="1" s="1"/>
  <c r="F152" i="1"/>
  <c r="F146" i="1" s="1"/>
  <c r="E152" i="1"/>
  <c r="E146" i="1" s="1"/>
  <c r="D152" i="1"/>
  <c r="D146" i="1" s="1"/>
  <c r="H151" i="1"/>
  <c r="H145" i="1" s="1"/>
  <c r="G151" i="1"/>
  <c r="G145" i="1" s="1"/>
  <c r="F151" i="1"/>
  <c r="F145" i="1" s="1"/>
  <c r="E151" i="1"/>
  <c r="E145" i="1" s="1"/>
  <c r="D151" i="1"/>
  <c r="D145" i="1" s="1"/>
  <c r="E156" i="1"/>
  <c r="H63" i="1"/>
  <c r="H57" i="1" s="1"/>
  <c r="F63" i="1"/>
  <c r="F57" i="1" s="1"/>
  <c r="D63" i="1"/>
  <c r="D57" i="1" s="1"/>
  <c r="G63" i="1"/>
  <c r="G57" i="1" s="1"/>
  <c r="E63" i="1"/>
  <c r="E57" i="1" s="1"/>
  <c r="H112" i="1"/>
  <c r="G112" i="1"/>
  <c r="F112" i="1"/>
  <c r="E112" i="1"/>
  <c r="D112" i="1"/>
  <c r="H124" i="1"/>
  <c r="G124" i="1"/>
  <c r="F124" i="1"/>
  <c r="E124" i="1"/>
  <c r="D124" i="1"/>
  <c r="H188" i="1"/>
  <c r="H33" i="1" s="1"/>
  <c r="G188" i="1"/>
  <c r="G33" i="1" s="1"/>
  <c r="F188" i="1"/>
  <c r="E188" i="1"/>
  <c r="E33" i="1" s="1"/>
  <c r="D188" i="1"/>
  <c r="H194" i="1"/>
  <c r="H39" i="1" s="1"/>
  <c r="G194" i="1"/>
  <c r="G39" i="1" s="1"/>
  <c r="F194" i="1"/>
  <c r="F39" i="1" s="1"/>
  <c r="E194" i="1"/>
  <c r="E39" i="1" s="1"/>
  <c r="D194" i="1"/>
  <c r="H200" i="1"/>
  <c r="H45" i="1" s="1"/>
  <c r="G200" i="1"/>
  <c r="G45" i="1" s="1"/>
  <c r="F200" i="1"/>
  <c r="F45" i="1" s="1"/>
  <c r="E200" i="1"/>
  <c r="E45" i="1" s="1"/>
  <c r="D200" i="1"/>
  <c r="D45" i="1" s="1"/>
  <c r="H139" i="1"/>
  <c r="G156" i="1"/>
  <c r="D156" i="1"/>
  <c r="F156" i="1"/>
  <c r="H156" i="1"/>
  <c r="H174" i="1"/>
  <c r="F174" i="1"/>
  <c r="D174" i="1"/>
  <c r="H64" i="1"/>
  <c r="H58" i="1" s="1"/>
  <c r="G64" i="1"/>
  <c r="G58" i="1" s="1"/>
  <c r="F64" i="1"/>
  <c r="F58" i="1" s="1"/>
  <c r="E64" i="1"/>
  <c r="E58" i="1" s="1"/>
  <c r="D64" i="1"/>
  <c r="H62" i="1"/>
  <c r="H56" i="1" s="1"/>
  <c r="G62" i="1"/>
  <c r="G56" i="1" s="1"/>
  <c r="G50" i="1" s="1"/>
  <c r="F62" i="1"/>
  <c r="F56" i="1" s="1"/>
  <c r="E62" i="1"/>
  <c r="E56" i="1" s="1"/>
  <c r="D62" i="1"/>
  <c r="D56" i="1" s="1"/>
  <c r="D50" i="1" s="1"/>
  <c r="H61" i="1"/>
  <c r="H55" i="1" s="1"/>
  <c r="G61" i="1"/>
  <c r="G55" i="1" s="1"/>
  <c r="F61" i="1"/>
  <c r="E61" i="1"/>
  <c r="E55" i="1" s="1"/>
  <c r="D61" i="1"/>
  <c r="H54" i="1"/>
  <c r="G54" i="1"/>
  <c r="E54" i="1"/>
  <c r="D60" i="1"/>
  <c r="H113" i="1"/>
  <c r="G113" i="1"/>
  <c r="F113" i="1"/>
  <c r="E113" i="1"/>
  <c r="D113" i="1"/>
  <c r="H111" i="1"/>
  <c r="G111" i="1"/>
  <c r="F111" i="1"/>
  <c r="E111" i="1"/>
  <c r="D111" i="1"/>
  <c r="H110" i="1"/>
  <c r="G110" i="1"/>
  <c r="F110" i="1"/>
  <c r="E110" i="1"/>
  <c r="D110" i="1"/>
  <c r="H109" i="1"/>
  <c r="H103" i="1" s="1"/>
  <c r="G109" i="1"/>
  <c r="G103" i="1" s="1"/>
  <c r="F109" i="1"/>
  <c r="F103" i="1" s="1"/>
  <c r="E109" i="1"/>
  <c r="E103" i="1" s="1"/>
  <c r="H125" i="1"/>
  <c r="G125" i="1"/>
  <c r="F125" i="1"/>
  <c r="E125" i="1"/>
  <c r="D125" i="1"/>
  <c r="H123" i="1"/>
  <c r="G123" i="1"/>
  <c r="F123" i="1"/>
  <c r="E123" i="1"/>
  <c r="D123" i="1"/>
  <c r="H122" i="1"/>
  <c r="G122" i="1"/>
  <c r="F122" i="1"/>
  <c r="E122" i="1"/>
  <c r="D122" i="1"/>
  <c r="H65" i="1"/>
  <c r="G65" i="1"/>
  <c r="F65" i="1"/>
  <c r="E65" i="1"/>
  <c r="D65" i="1"/>
  <c r="H114" i="1"/>
  <c r="G114" i="1"/>
  <c r="F114" i="1"/>
  <c r="E114" i="1"/>
  <c r="D114" i="1"/>
  <c r="H126" i="1"/>
  <c r="G126" i="1"/>
  <c r="F126" i="1"/>
  <c r="D126" i="1"/>
  <c r="H244" i="1"/>
  <c r="G244" i="1"/>
  <c r="F244" i="1"/>
  <c r="E244" i="1"/>
  <c r="D244" i="1"/>
  <c r="H250" i="1"/>
  <c r="G250" i="1"/>
  <c r="F250" i="1"/>
  <c r="E250" i="1"/>
  <c r="D250" i="1"/>
  <c r="H256" i="1"/>
  <c r="G256" i="1"/>
  <c r="F256" i="1"/>
  <c r="E256" i="1"/>
  <c r="D256" i="1"/>
  <c r="H262" i="1"/>
  <c r="G262" i="1"/>
  <c r="F262" i="1"/>
  <c r="E262" i="1"/>
  <c r="D262" i="1"/>
  <c r="H278" i="1"/>
  <c r="G278" i="1"/>
  <c r="F278" i="1"/>
  <c r="E278" i="1"/>
  <c r="D278" i="1"/>
  <c r="H189" i="1"/>
  <c r="H34" i="1" s="1"/>
  <c r="G189" i="1"/>
  <c r="G34" i="1" s="1"/>
  <c r="F189" i="1"/>
  <c r="F34" i="1" s="1"/>
  <c r="E189" i="1"/>
  <c r="E34" i="1" s="1"/>
  <c r="D189" i="1"/>
  <c r="H187" i="1"/>
  <c r="H32" i="1" s="1"/>
  <c r="G187" i="1"/>
  <c r="G32" i="1" s="1"/>
  <c r="F187" i="1"/>
  <c r="F32" i="1" s="1"/>
  <c r="E187" i="1"/>
  <c r="E32" i="1" s="1"/>
  <c r="D187" i="1"/>
  <c r="H186" i="1"/>
  <c r="H31" i="1" s="1"/>
  <c r="G186" i="1"/>
  <c r="G31" i="1" s="1"/>
  <c r="F186" i="1"/>
  <c r="F31" i="1" s="1"/>
  <c r="E186" i="1"/>
  <c r="E31" i="1" s="1"/>
  <c r="D186" i="1"/>
  <c r="H185" i="1"/>
  <c r="G185" i="1"/>
  <c r="F185" i="1"/>
  <c r="E185" i="1"/>
  <c r="D185" i="1"/>
  <c r="H195" i="1"/>
  <c r="H40" i="1" s="1"/>
  <c r="G195" i="1"/>
  <c r="G40" i="1" s="1"/>
  <c r="F195" i="1"/>
  <c r="F40" i="1" s="1"/>
  <c r="E195" i="1"/>
  <c r="E40" i="1" s="1"/>
  <c r="D195" i="1"/>
  <c r="H193" i="1"/>
  <c r="H38" i="1" s="1"/>
  <c r="G193" i="1"/>
  <c r="G38" i="1" s="1"/>
  <c r="F193" i="1"/>
  <c r="F38" i="1" s="1"/>
  <c r="E193" i="1"/>
  <c r="E38" i="1" s="1"/>
  <c r="D193" i="1"/>
  <c r="H192" i="1"/>
  <c r="H37" i="1" s="1"/>
  <c r="G192" i="1"/>
  <c r="G37" i="1" s="1"/>
  <c r="F192" i="1"/>
  <c r="F37" i="1" s="1"/>
  <c r="E192" i="1"/>
  <c r="E37" i="1" s="1"/>
  <c r="D192" i="1"/>
  <c r="H191" i="1"/>
  <c r="H36" i="1" s="1"/>
  <c r="G191" i="1"/>
  <c r="F191" i="1"/>
  <c r="F36" i="1" s="1"/>
  <c r="E191" i="1"/>
  <c r="E36" i="1" s="1"/>
  <c r="D191" i="1"/>
  <c r="D36" i="1" s="1"/>
  <c r="H201" i="1"/>
  <c r="H46" i="1" s="1"/>
  <c r="G201" i="1"/>
  <c r="G46" i="1" s="1"/>
  <c r="F201" i="1"/>
  <c r="F46" i="1" s="1"/>
  <c r="E201" i="1"/>
  <c r="D201" i="1"/>
  <c r="H199" i="1"/>
  <c r="H44" i="1" s="1"/>
  <c r="G199" i="1"/>
  <c r="G44" i="1" s="1"/>
  <c r="F199" i="1"/>
  <c r="E199" i="1"/>
  <c r="E44" i="1" s="1"/>
  <c r="D199" i="1"/>
  <c r="H198" i="1"/>
  <c r="H43" i="1" s="1"/>
  <c r="G198" i="1"/>
  <c r="G43" i="1" s="1"/>
  <c r="F198" i="1"/>
  <c r="F43" i="1" s="1"/>
  <c r="E198" i="1"/>
  <c r="D198" i="1"/>
  <c r="H197" i="1"/>
  <c r="H42" i="1" s="1"/>
  <c r="G197" i="1"/>
  <c r="G42" i="1" s="1"/>
  <c r="F197" i="1"/>
  <c r="F42" i="1" s="1"/>
  <c r="E197" i="1"/>
  <c r="E42" i="1" s="1"/>
  <c r="D197" i="1"/>
  <c r="D42" i="1" s="1"/>
  <c r="F208" i="1"/>
  <c r="E208" i="1"/>
  <c r="E174" i="1"/>
  <c r="G174" i="1"/>
  <c r="H208" i="1"/>
  <c r="G175" i="1"/>
  <c r="E175" i="1"/>
  <c r="H175" i="1"/>
  <c r="D30" i="1" l="1"/>
  <c r="D173" i="1"/>
  <c r="H30" i="1"/>
  <c r="H29" i="1" s="1"/>
  <c r="H173" i="1"/>
  <c r="E30" i="1"/>
  <c r="E29" i="1" s="1"/>
  <c r="E173" i="1"/>
  <c r="D107" i="1"/>
  <c r="D101" i="1" s="1"/>
  <c r="F30" i="1"/>
  <c r="F173" i="1"/>
  <c r="G30" i="1"/>
  <c r="G29" i="1" s="1"/>
  <c r="G173" i="1"/>
  <c r="G172" i="1" s="1"/>
  <c r="F104" i="1"/>
  <c r="F98" i="1" s="1"/>
  <c r="H107" i="1"/>
  <c r="H101" i="1" s="1"/>
  <c r="E105" i="1"/>
  <c r="E99" i="1" s="1"/>
  <c r="E178" i="1"/>
  <c r="H178" i="1"/>
  <c r="D106" i="1"/>
  <c r="D100" i="1" s="1"/>
  <c r="G97" i="1"/>
  <c r="G107" i="1"/>
  <c r="G101" i="1" s="1"/>
  <c r="G120" i="1"/>
  <c r="D97" i="1"/>
  <c r="H97" i="1"/>
  <c r="F97" i="1"/>
  <c r="D105" i="1"/>
  <c r="D99" i="1" s="1"/>
  <c r="F105" i="1"/>
  <c r="F99" i="1" s="1"/>
  <c r="E104" i="1"/>
  <c r="E98" i="1" s="1"/>
  <c r="H105" i="1"/>
  <c r="H99" i="1" s="1"/>
  <c r="F55" i="1"/>
  <c r="F49" i="1" s="1"/>
  <c r="F59" i="1"/>
  <c r="G141" i="1"/>
  <c r="F140" i="1"/>
  <c r="G104" i="1"/>
  <c r="G98" i="1" s="1"/>
  <c r="E196" i="1"/>
  <c r="F141" i="1"/>
  <c r="D143" i="1"/>
  <c r="E107" i="1"/>
  <c r="E101" i="1" s="1"/>
  <c r="G202" i="1"/>
  <c r="H202" i="1"/>
  <c r="G150" i="1"/>
  <c r="F120" i="1"/>
  <c r="E202" i="1"/>
  <c r="G36" i="1"/>
  <c r="D196" i="1"/>
  <c r="F184" i="1"/>
  <c r="G140" i="1"/>
  <c r="E142" i="1"/>
  <c r="H143" i="1"/>
  <c r="D58" i="1"/>
  <c r="F106" i="1"/>
  <c r="F100" i="1" s="1"/>
  <c r="E184" i="1"/>
  <c r="G190" i="1"/>
  <c r="H184" i="1"/>
  <c r="H142" i="1"/>
  <c r="E190" i="1"/>
  <c r="E59" i="1"/>
  <c r="D59" i="1"/>
  <c r="D54" i="1"/>
  <c r="D48" i="1" s="1"/>
  <c r="D55" i="1"/>
  <c r="H51" i="1"/>
  <c r="E50" i="1"/>
  <c r="D175" i="1"/>
  <c r="H49" i="1"/>
  <c r="G48" i="1"/>
  <c r="F48" i="1"/>
  <c r="H50" i="1"/>
  <c r="D38" i="1"/>
  <c r="D32" i="1"/>
  <c r="D33" i="1"/>
  <c r="F51" i="1"/>
  <c r="F190" i="1"/>
  <c r="D46" i="1"/>
  <c r="H106" i="1"/>
  <c r="H100" i="1" s="1"/>
  <c r="F52" i="1"/>
  <c r="E49" i="1"/>
  <c r="G52" i="1"/>
  <c r="D43" i="1"/>
  <c r="D37" i="1"/>
  <c r="D40" i="1"/>
  <c r="D39" i="1"/>
  <c r="E143" i="1"/>
  <c r="G143" i="1"/>
  <c r="H190" i="1"/>
  <c r="D190" i="1"/>
  <c r="H41" i="1"/>
  <c r="D120" i="1"/>
  <c r="H120" i="1"/>
  <c r="E108" i="1"/>
  <c r="H35" i="1"/>
  <c r="E35" i="1"/>
  <c r="F35" i="1"/>
  <c r="G108" i="1"/>
  <c r="F202" i="1"/>
  <c r="H141" i="1"/>
  <c r="D178" i="1"/>
  <c r="G41" i="1"/>
  <c r="F175" i="1"/>
  <c r="F178" i="1"/>
  <c r="D31" i="1"/>
  <c r="D184" i="1"/>
  <c r="D104" i="1"/>
  <c r="D108" i="1"/>
  <c r="H104" i="1"/>
  <c r="F107" i="1"/>
  <c r="F108" i="1"/>
  <c r="H59" i="1"/>
  <c r="E48" i="1"/>
  <c r="H108" i="1"/>
  <c r="E43" i="1"/>
  <c r="D139" i="1"/>
  <c r="E106" i="1"/>
  <c r="G106" i="1"/>
  <c r="G100" i="1" s="1"/>
  <c r="E150" i="1"/>
  <c r="D150" i="1"/>
  <c r="H150" i="1"/>
  <c r="F150" i="1"/>
  <c r="F143" i="1"/>
  <c r="D202" i="1"/>
  <c r="G105" i="1"/>
  <c r="G26" i="1" s="1"/>
  <c r="H196" i="1"/>
  <c r="F44" i="1"/>
  <c r="F41" i="1" s="1"/>
  <c r="F196" i="1"/>
  <c r="F33" i="1"/>
  <c r="E46" i="1"/>
  <c r="E120" i="1"/>
  <c r="G184" i="1"/>
  <c r="G196" i="1"/>
  <c r="G59" i="1"/>
  <c r="D44" i="1"/>
  <c r="D34" i="1"/>
  <c r="F29" i="1" l="1"/>
  <c r="E25" i="1"/>
  <c r="E19" i="1" s="1"/>
  <c r="E26" i="1"/>
  <c r="E20" i="1" s="1"/>
  <c r="H28" i="1"/>
  <c r="H22" i="1" s="1"/>
  <c r="F26" i="1"/>
  <c r="F20" i="1" s="1"/>
  <c r="F27" i="1"/>
  <c r="F21" i="1" s="1"/>
  <c r="H172" i="1"/>
  <c r="E172" i="1"/>
  <c r="F24" i="1"/>
  <c r="G24" i="1"/>
  <c r="G18" i="1" s="1"/>
  <c r="G178" i="1"/>
  <c r="H24" i="1"/>
  <c r="G35" i="1"/>
  <c r="F25" i="1"/>
  <c r="F19" i="1" s="1"/>
  <c r="H27" i="1"/>
  <c r="H21" i="1" s="1"/>
  <c r="E28" i="1"/>
  <c r="E22" i="1" s="1"/>
  <c r="F172" i="1"/>
  <c r="F102" i="1"/>
  <c r="G25" i="1"/>
  <c r="E24" i="1"/>
  <c r="E18" i="1" s="1"/>
  <c r="D35" i="1"/>
  <c r="E141" i="1"/>
  <c r="D24" i="1"/>
  <c r="D172" i="1"/>
  <c r="H25" i="1"/>
  <c r="H19" i="1" s="1"/>
  <c r="G139" i="1"/>
  <c r="D28" i="1"/>
  <c r="D22" i="1" s="1"/>
  <c r="E51" i="1"/>
  <c r="E27" i="1"/>
  <c r="E21" i="1" s="1"/>
  <c r="D27" i="1"/>
  <c r="D25" i="1"/>
  <c r="D142" i="1"/>
  <c r="G27" i="1"/>
  <c r="G21" i="1" s="1"/>
  <c r="G28" i="1"/>
  <c r="F28" i="1"/>
  <c r="F22" i="1" s="1"/>
  <c r="H26" i="1"/>
  <c r="H20" i="1" s="1"/>
  <c r="D26" i="1"/>
  <c r="D53" i="1"/>
  <c r="H52" i="1"/>
  <c r="G142" i="1"/>
  <c r="G144" i="1"/>
  <c r="F50" i="1"/>
  <c r="F53" i="1"/>
  <c r="D29" i="1"/>
  <c r="D41" i="1"/>
  <c r="G49" i="1"/>
  <c r="G53" i="1"/>
  <c r="E140" i="1"/>
  <c r="F142" i="1"/>
  <c r="H140" i="1"/>
  <c r="H138" i="1" s="1"/>
  <c r="H144" i="1"/>
  <c r="F101" i="1"/>
  <c r="D102" i="1"/>
  <c r="D98" i="1"/>
  <c r="G99" i="1"/>
  <c r="G102" i="1"/>
  <c r="G20" i="1"/>
  <c r="D49" i="1"/>
  <c r="E100" i="1"/>
  <c r="H48" i="1"/>
  <c r="H53" i="1"/>
  <c r="H98" i="1"/>
  <c r="H96" i="1" s="1"/>
  <c r="H102" i="1"/>
  <c r="E52" i="1"/>
  <c r="F139" i="1"/>
  <c r="F144" i="1"/>
  <c r="D51" i="1"/>
  <c r="E41" i="1"/>
  <c r="E97" i="1"/>
  <c r="E102" i="1"/>
  <c r="D52" i="1"/>
  <c r="D141" i="1"/>
  <c r="D144" i="1"/>
  <c r="D140" i="1"/>
  <c r="E139" i="1"/>
  <c r="E144" i="1"/>
  <c r="G51" i="1"/>
  <c r="E53" i="1"/>
  <c r="G138" i="1" l="1"/>
  <c r="D18" i="1"/>
  <c r="E47" i="1"/>
  <c r="E138" i="1"/>
  <c r="G22" i="1"/>
  <c r="F138" i="1"/>
  <c r="D23" i="1"/>
  <c r="F47" i="1"/>
  <c r="D138" i="1"/>
  <c r="D96" i="1"/>
  <c r="D21" i="1"/>
  <c r="H47" i="1"/>
  <c r="D19" i="1"/>
  <c r="G23" i="1"/>
  <c r="G19" i="1"/>
  <c r="G17" i="1" s="1"/>
  <c r="F96" i="1"/>
  <c r="F23" i="1"/>
  <c r="F18" i="1"/>
  <c r="F17" i="1" s="1"/>
  <c r="D47" i="1"/>
  <c r="G96" i="1"/>
  <c r="E17" i="1"/>
  <c r="E96" i="1"/>
  <c r="D20" i="1"/>
  <c r="H18" i="1"/>
  <c r="H17" i="1" s="1"/>
  <c r="H23" i="1"/>
  <c r="G47" i="1"/>
  <c r="E23" i="1"/>
  <c r="D17" i="1" l="1"/>
</calcChain>
</file>

<file path=xl/sharedStrings.xml><?xml version="1.0" encoding="utf-8"?>
<sst xmlns="http://schemas.openxmlformats.org/spreadsheetml/2006/main" count="364" uniqueCount="64">
  <si>
    <t>Всего</t>
  </si>
  <si>
    <t>Всего, в том числе:</t>
  </si>
  <si>
    <t>МБ</t>
  </si>
  <si>
    <t>ОБ</t>
  </si>
  <si>
    <t>ФБ</t>
  </si>
  <si>
    <t>МБСП</t>
  </si>
  <si>
    <t>ИИ</t>
  </si>
  <si>
    <t>Администрация Тулунского муниципального района</t>
  </si>
  <si>
    <t>Ответственный исполнитель, соисполнители, участники</t>
  </si>
  <si>
    <t>Источники финансирования</t>
  </si>
  <si>
    <t>Наименование программы, подпрограммы, основного мероприятия, мероприятия</t>
  </si>
  <si>
    <t>Расходы (тыс. руб.), годы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</si>
  <si>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</si>
  <si>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</si>
  <si>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</si>
  <si>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</si>
  <si>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Комитет по финансам администрации Тулунского муниципального района</t>
  </si>
  <si>
    <t>Средства, планируемые к привлечению из областного бюджета (далее – ОБ)</t>
  </si>
  <si>
    <t>Средства, планируемые к привлечению из федерального бюджета (далее – ФБ)</t>
  </si>
  <si>
    <t>Бюджеты сельских поселений Тулунского муниципального района (далее - МБСП)</t>
  </si>
  <si>
    <t>Иные источники (далее – ИИ)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</si>
  <si>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</si>
  <si>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</si>
  <si>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 образованию администрации Тулунского муниципального района</t>
  </si>
  <si>
    <t>Комитет по культуре администрации, молодежной политике и спорту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</si>
  <si>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</si>
  <si>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</si>
  <si>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</si>
  <si>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 xml:space="preserve"> "Приложение № 8 </t>
  </si>
  <si>
    <t>на 2021-2025 годы</t>
  </si>
  <si>
    <t>ПРОГНОЗНАЯ (СПРАВОЧНАЯ) ОЦЕНКА РЕСУРСНОГО ОБЕСПЕЧЕНИЯ РЕАЛИЗАЦИИ МУНИЦИПАЛЬНОЙ ПРОГРАММЫ "ЭКОНОМИЧЕСКОЕ РАЗВИТИЕ ТУЛУНСКОГО МУНИЦИПАЛЬНОГО РАЙОНА" НА 2021-2025 ГОДЫ ЗА СЧЕТ ВСЕХ ИСТОЧНИКОВ ФИНАНСИРВАНИЯ</t>
  </si>
  <si>
    <t>2023г.</t>
  </si>
  <si>
    <t>2024г.</t>
  </si>
  <si>
    <t>2025г.</t>
  </si>
  <si>
    <t xml:space="preserve"> Комитет по экономике и развитию предпринимательства администрации Тулунского муниципального района</t>
  </si>
  <si>
    <t>"Выплата подъемных врачам (фельдшерам)"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</si>
  <si>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</si>
  <si>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Основное мероприятие "Обеспечение реализации полномочий мэра Тулунского мунципального района и администрации Тулунского муниципального района"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</si>
  <si>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</si>
  <si>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</si>
  <si>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Основное мероприятие "Информационное освещение деятельности органов местного самоуправления Тулунского муниципального района"</t>
  </si>
  <si>
    <t>"Повышение квалификации муниципальных служащих"</t>
  </si>
  <si>
    <t>"Информационное освещение деятельности органов местного самоуправления Тулунского муниципального района"</t>
  </si>
  <si>
    <r>
      <rPr>
        <b/>
        <u/>
        <sz val="12"/>
        <color indexed="8"/>
        <rFont val="Times New Roman"/>
        <family val="1"/>
        <charset val="204"/>
      </rPr>
      <t>Подпрограмма</t>
    </r>
    <r>
      <rPr>
        <b/>
        <sz val="12"/>
        <color indexed="8"/>
        <rFont val="Times New Roman"/>
        <family val="1"/>
        <charset val="204"/>
      </rPr>
      <t xml:space="preserve"> "Поддержка и развитие малого и среднего предпринимательства в Тулунском муниципальном районе" на 2021-2025 годы</t>
    </r>
  </si>
  <si>
    <r>
      <rPr>
        <b/>
        <u/>
        <sz val="12"/>
        <color indexed="8"/>
        <rFont val="Times New Roman"/>
        <family val="1"/>
        <charset val="204"/>
      </rPr>
      <t>Подпрограмма</t>
    </r>
    <r>
      <rPr>
        <b/>
        <sz val="12"/>
        <color indexed="8"/>
        <rFont val="Times New Roman"/>
        <family val="1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2021-2025 годы</t>
    </r>
  </si>
  <si>
    <t>"Приобретение (строительство) жилья для молодых специалистов (врачей, фельдшеров), поступивших на работу в структурные подразделения ОГБУЗ «Тулунская городская больница», расположенные на территории Тулунского муниципального района"</t>
  </si>
  <si>
    <r>
      <rPr>
        <b/>
        <u/>
        <sz val="12"/>
        <color indexed="8"/>
        <rFont val="Times New Roman"/>
        <family val="1"/>
        <charset val="204"/>
      </rPr>
      <t>Подпрограмма</t>
    </r>
    <r>
      <rPr>
        <b/>
        <sz val="12"/>
        <color indexed="8"/>
        <rFont val="Times New Roman"/>
        <family val="1"/>
        <charset val="204"/>
      </rPr>
      <t xml:space="preserve"> "Улучшение условий и охраны труда  в Тулунском муниципальном районе" на 2021-2025 годы</t>
    </r>
  </si>
  <si>
    <t xml:space="preserve"> 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</si>
  <si>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r>
      <rPr>
        <b/>
        <u/>
        <sz val="12"/>
        <color indexed="8"/>
        <rFont val="Times New Roman"/>
        <family val="1"/>
        <charset val="204"/>
      </rPr>
      <t>Подпрограмма</t>
    </r>
    <r>
      <rPr>
        <b/>
        <sz val="12"/>
        <color indexed="8"/>
        <rFont val="Times New Roman"/>
        <family val="1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2021-2025 годы</t>
    </r>
  </si>
  <si>
    <t>Основное мероприятие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</si>
  <si>
    <t>к постановлению Администрации</t>
  </si>
  <si>
    <t>Тулунского муниципального района</t>
  </si>
  <si>
    <t>Программа "Экономическое развитие Тулунского муниципального района" на 2021-2025 годы</t>
  </si>
  <si>
    <t xml:space="preserve"> Основное мероприятие "Формирование благоприятной внешней среды развития малого и среднего предпринимательства"</t>
  </si>
  <si>
    <t>"Организация и проведение районного конкурса "Лучший пахарь""</t>
  </si>
  <si>
    <t>"Организация и проведение районного трудового соперничества (конкурса) предприятий и организаций агропромышленного комплекса, пищевой и перерабатывающей промышленности и передовиков производств"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</si>
  <si>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</si>
  <si>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</si>
  <si>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"Участие в обласном агропромышленном конкурсе"</t>
  </si>
  <si>
    <t>Основное мероприятие "Развитие кадрового потенциала ОГБУЗ "Тулунская городская больница""</t>
  </si>
  <si>
    <t>"Частичная компенсация стоимости аренды жилья"</t>
  </si>
  <si>
    <t>"Организация конкурсов на лучшую организацию работы по охране труда в Тулунском муниципальном районе"</t>
  </si>
  <si>
    <t>Приложение № 2</t>
  </si>
  <si>
    <t>от 26.06.2021 г. №  99-пг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</si>
</sst>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6" fillId="0" borderId="0" xfId="0" applyFont="1"/>
    <xf numFmtId="0" fontId="4" fillId="0" borderId="0" xfId="0" applyFont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right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 shrinkToFit="1"/>
    </xf>
    <xf numFmtId="164" fontId="5" fillId="0" borderId="1" xfId="0" applyNumberFormat="1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4" fontId="0" fillId="0" borderId="0" xfId="0" applyNumberFormat="1"/>
    <xf numFmtId="164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6" fillId="0" borderId="0" xfId="0" applyFont="1" applyAlignment="1">
      <alignment horizontal="right" vertical="center" wrapText="1"/>
    </xf>
    <xf numFmtId="0" fontId="4" fillId="0" borderId="2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0" fontId="13" fillId="0" borderId="4" xfId="0" applyFont="1" applyBorder="1" applyAlignment="1">
      <alignment wrapText="1"/>
    </xf>
    <xf numFmtId="0" fontId="13" fillId="0" borderId="3" xfId="0" applyFont="1" applyBorder="1" applyAlignment="1">
      <alignment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/>
    <xf numFmtId="0" fontId="13" fillId="0" borderId="3" xfId="0" applyFont="1" applyBorder="1"/>
    <xf numFmtId="0" fontId="13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wrapText="1"/>
    </xf>
    <xf numFmtId="0" fontId="13" fillId="0" borderId="4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0" fontId="11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60"/>
  <sheetViews>
    <sheetView showGridLines="0" tabSelected="1" view="pageBreakPreview" topLeftCell="A3" zoomScale="75" zoomScaleNormal="90" zoomScaleSheetLayoutView="75" workbookViewId="0">
      <selection activeCell="A14" sqref="A14:H289"/>
    </sheetView>
  </sheetViews>
  <sheetFormatPr defaultRowHeight="14.4" x14ac:dyDescent="0.3"/>
  <cols>
    <col min="1" max="1" width="41.88671875" style="1" customWidth="1"/>
    <col min="2" max="2" width="30.6640625" style="1" customWidth="1"/>
    <col min="3" max="3" width="28" style="1" customWidth="1"/>
    <col min="4" max="4" width="12.88671875" style="1" customWidth="1"/>
    <col min="5" max="6" width="12.44140625" style="1" customWidth="1"/>
    <col min="7" max="7" width="12" style="1" customWidth="1"/>
    <col min="8" max="8" width="11.6640625" style="1" customWidth="1"/>
    <col min="10" max="10" width="10.33203125" bestFit="1" customWidth="1"/>
  </cols>
  <sheetData>
    <row r="1" spans="1:8" ht="18" customHeight="1" x14ac:dyDescent="0.35">
      <c r="A1" s="2"/>
      <c r="B1" s="2"/>
      <c r="C1" s="2"/>
      <c r="D1" s="15"/>
      <c r="E1" s="30" t="s">
        <v>62</v>
      </c>
      <c r="F1" s="64"/>
      <c r="G1" s="64"/>
      <c r="H1" s="64"/>
    </row>
    <row r="2" spans="1:8" ht="18" customHeight="1" x14ac:dyDescent="0.35">
      <c r="A2" s="2"/>
      <c r="B2" s="2"/>
      <c r="C2" s="2"/>
      <c r="D2" s="15"/>
      <c r="E2" s="30" t="s">
        <v>50</v>
      </c>
      <c r="F2" s="64"/>
      <c r="G2" s="64"/>
      <c r="H2" s="64"/>
    </row>
    <row r="3" spans="1:8" ht="18" customHeight="1" x14ac:dyDescent="0.35">
      <c r="A3" s="2"/>
      <c r="B3" s="2"/>
      <c r="C3" s="2"/>
      <c r="D3" s="15"/>
      <c r="E3" s="30" t="s">
        <v>51</v>
      </c>
      <c r="F3" s="64"/>
      <c r="G3" s="64"/>
      <c r="H3" s="64"/>
    </row>
    <row r="4" spans="1:8" ht="18" customHeight="1" x14ac:dyDescent="0.35">
      <c r="A4" s="2"/>
      <c r="B4" s="2"/>
      <c r="C4" s="2"/>
      <c r="D4" s="15"/>
      <c r="E4" s="30" t="s">
        <v>63</v>
      </c>
      <c r="F4" s="64"/>
      <c r="G4" s="64"/>
      <c r="H4" s="64"/>
    </row>
    <row r="5" spans="1:8" ht="18" customHeight="1" x14ac:dyDescent="0.35">
      <c r="A5" s="2"/>
      <c r="B5" s="2"/>
      <c r="C5" s="2"/>
      <c r="D5" s="15"/>
      <c r="E5" s="14"/>
      <c r="F5" s="14"/>
      <c r="G5" s="14"/>
      <c r="H5" s="14"/>
    </row>
    <row r="6" spans="1:8" ht="18" customHeight="1" x14ac:dyDescent="0.35">
      <c r="A6" s="2"/>
      <c r="B6" s="2"/>
      <c r="C6" s="2"/>
      <c r="D6" s="15"/>
      <c r="E6" s="30" t="s">
        <v>28</v>
      </c>
      <c r="F6" s="30"/>
      <c r="G6" s="30"/>
      <c r="H6" s="30"/>
    </row>
    <row r="7" spans="1:8" ht="18" customHeight="1" x14ac:dyDescent="0.35">
      <c r="A7" s="2"/>
      <c r="B7" s="2"/>
      <c r="C7" s="2"/>
      <c r="D7" s="15"/>
      <c r="E7" s="30" t="s">
        <v>12</v>
      </c>
      <c r="F7" s="65"/>
      <c r="G7" s="65"/>
      <c r="H7" s="65"/>
    </row>
    <row r="8" spans="1:8" ht="18" customHeight="1" x14ac:dyDescent="0.35">
      <c r="A8" s="2"/>
      <c r="B8" s="2"/>
      <c r="C8" s="2"/>
      <c r="D8" s="15"/>
      <c r="E8" s="65" t="s">
        <v>13</v>
      </c>
      <c r="F8" s="65"/>
      <c r="G8" s="65"/>
      <c r="H8" s="65"/>
    </row>
    <row r="9" spans="1:8" ht="18" customHeight="1" x14ac:dyDescent="0.35">
      <c r="A9" s="2"/>
      <c r="B9" s="2"/>
      <c r="C9" s="2"/>
      <c r="D9" s="15"/>
      <c r="E9" s="65" t="s">
        <v>14</v>
      </c>
      <c r="F9" s="65"/>
      <c r="G9" s="65"/>
      <c r="H9" s="65"/>
    </row>
    <row r="10" spans="1:8" ht="18" x14ac:dyDescent="0.35">
      <c r="A10" s="2"/>
      <c r="B10" s="2"/>
      <c r="C10" s="2"/>
      <c r="D10" s="15"/>
      <c r="E10" s="65" t="s">
        <v>29</v>
      </c>
      <c r="F10" s="65"/>
      <c r="G10" s="65"/>
      <c r="H10" s="65"/>
    </row>
    <row r="11" spans="1:8" ht="16.5" customHeight="1" x14ac:dyDescent="0.35">
      <c r="A11" s="2"/>
      <c r="B11" s="2"/>
      <c r="C11" s="2"/>
      <c r="D11" s="5"/>
      <c r="E11" s="5"/>
      <c r="F11" s="5"/>
      <c r="G11" s="5"/>
      <c r="H11" s="5"/>
    </row>
    <row r="12" spans="1:8" ht="53.4" customHeight="1" x14ac:dyDescent="0.3">
      <c r="A12" s="66" t="s">
        <v>30</v>
      </c>
      <c r="B12" s="67"/>
      <c r="C12" s="67"/>
      <c r="D12" s="67"/>
      <c r="E12" s="67"/>
      <c r="F12" s="67"/>
      <c r="G12" s="67"/>
      <c r="H12" s="67"/>
    </row>
    <row r="13" spans="1:8" ht="15.6" x14ac:dyDescent="0.3">
      <c r="A13" s="17"/>
      <c r="B13" s="17"/>
      <c r="C13" s="17"/>
      <c r="D13" s="17"/>
      <c r="E13" s="17"/>
      <c r="F13" s="17"/>
      <c r="G13" s="17"/>
      <c r="H13" s="17"/>
    </row>
    <row r="14" spans="1:8" ht="24" customHeight="1" x14ac:dyDescent="0.3">
      <c r="A14" s="34" t="s">
        <v>10</v>
      </c>
      <c r="B14" s="34" t="s">
        <v>8</v>
      </c>
      <c r="C14" s="34" t="s">
        <v>9</v>
      </c>
      <c r="D14" s="46" t="s">
        <v>11</v>
      </c>
      <c r="E14" s="47"/>
      <c r="F14" s="47"/>
      <c r="G14" s="47"/>
      <c r="H14" s="47"/>
    </row>
    <row r="15" spans="1:8" ht="27.75" customHeight="1" x14ac:dyDescent="0.3">
      <c r="A15" s="35"/>
      <c r="B15" s="35"/>
      <c r="C15" s="35"/>
      <c r="D15" s="11" t="s">
        <v>26</v>
      </c>
      <c r="E15" s="11" t="s">
        <v>27</v>
      </c>
      <c r="F15" s="11" t="s">
        <v>31</v>
      </c>
      <c r="G15" s="11" t="s">
        <v>32</v>
      </c>
      <c r="H15" s="11" t="s">
        <v>33</v>
      </c>
    </row>
    <row r="16" spans="1:8" ht="15.6" x14ac:dyDescent="0.3">
      <c r="A16" s="11">
        <v>1</v>
      </c>
      <c r="B16" s="11">
        <v>2</v>
      </c>
      <c r="C16" s="11">
        <v>3</v>
      </c>
      <c r="D16" s="11">
        <v>4</v>
      </c>
      <c r="E16" s="11">
        <v>5</v>
      </c>
      <c r="F16" s="11">
        <v>6</v>
      </c>
      <c r="G16" s="11">
        <v>7</v>
      </c>
      <c r="H16" s="11">
        <v>8</v>
      </c>
    </row>
    <row r="17" spans="1:10" ht="15.6" x14ac:dyDescent="0.3">
      <c r="A17" s="27" t="s">
        <v>52</v>
      </c>
      <c r="B17" s="21" t="s">
        <v>1</v>
      </c>
      <c r="C17" s="10" t="s">
        <v>0</v>
      </c>
      <c r="D17" s="6">
        <f t="shared" ref="D17:H17" si="0">SUM(D18:D22)</f>
        <v>97603.200000000012</v>
      </c>
      <c r="E17" s="6">
        <f t="shared" si="0"/>
        <v>92528.700000000012</v>
      </c>
      <c r="F17" s="6">
        <f t="shared" si="0"/>
        <v>92052.3</v>
      </c>
      <c r="G17" s="6">
        <f t="shared" si="0"/>
        <v>139797.80000000002</v>
      </c>
      <c r="H17" s="6">
        <f t="shared" si="0"/>
        <v>139797.80000000002</v>
      </c>
      <c r="J17" s="12"/>
    </row>
    <row r="18" spans="1:10" ht="31.2" x14ac:dyDescent="0.3">
      <c r="A18" s="36"/>
      <c r="B18" s="22"/>
      <c r="C18" s="10" t="s">
        <v>15</v>
      </c>
      <c r="D18" s="6">
        <f t="shared" ref="D18:H22" si="1">D24+D30+D36+D42</f>
        <v>36966.9</v>
      </c>
      <c r="E18" s="6">
        <f t="shared" si="1"/>
        <v>32193.3</v>
      </c>
      <c r="F18" s="6">
        <f t="shared" si="1"/>
        <v>31465.999999999996</v>
      </c>
      <c r="G18" s="6">
        <f t="shared" si="1"/>
        <v>106508.6</v>
      </c>
      <c r="H18" s="6">
        <f t="shared" si="1"/>
        <v>106508.6</v>
      </c>
    </row>
    <row r="19" spans="1:10" ht="62.4" x14ac:dyDescent="0.3">
      <c r="A19" s="36"/>
      <c r="B19" s="22"/>
      <c r="C19" s="10" t="s">
        <v>17</v>
      </c>
      <c r="D19" s="6">
        <f t="shared" si="1"/>
        <v>55180.800000000003</v>
      </c>
      <c r="E19" s="6">
        <f t="shared" si="1"/>
        <v>55180.800000000003</v>
      </c>
      <c r="F19" s="6">
        <f t="shared" si="1"/>
        <v>55180.800000000003</v>
      </c>
      <c r="G19" s="6">
        <f t="shared" si="1"/>
        <v>28131.200000000001</v>
      </c>
      <c r="H19" s="6">
        <f t="shared" si="1"/>
        <v>28131.200000000001</v>
      </c>
    </row>
    <row r="20" spans="1:10" ht="62.4" x14ac:dyDescent="0.3">
      <c r="A20" s="36"/>
      <c r="B20" s="22"/>
      <c r="C20" s="10" t="s">
        <v>18</v>
      </c>
      <c r="D20" s="6">
        <f t="shared" si="1"/>
        <v>355.5</v>
      </c>
      <c r="E20" s="6">
        <f t="shared" si="1"/>
        <v>54.6</v>
      </c>
      <c r="F20" s="6">
        <f t="shared" si="1"/>
        <v>5.5</v>
      </c>
      <c r="G20" s="6">
        <f t="shared" si="1"/>
        <v>58</v>
      </c>
      <c r="H20" s="6">
        <f t="shared" si="1"/>
        <v>58</v>
      </c>
    </row>
    <row r="21" spans="1:10" ht="62.4" x14ac:dyDescent="0.3">
      <c r="A21" s="36"/>
      <c r="B21" s="22"/>
      <c r="C21" s="10" t="s">
        <v>19</v>
      </c>
      <c r="D21" s="6">
        <f t="shared" si="1"/>
        <v>0</v>
      </c>
      <c r="E21" s="6">
        <f t="shared" si="1"/>
        <v>0</v>
      </c>
      <c r="F21" s="6">
        <f t="shared" si="1"/>
        <v>0</v>
      </c>
      <c r="G21" s="6">
        <f t="shared" si="1"/>
        <v>0</v>
      </c>
      <c r="H21" s="6">
        <f t="shared" si="1"/>
        <v>0</v>
      </c>
    </row>
    <row r="22" spans="1:10" ht="31.2" x14ac:dyDescent="0.3">
      <c r="A22" s="36"/>
      <c r="B22" s="23"/>
      <c r="C22" s="10" t="s">
        <v>20</v>
      </c>
      <c r="D22" s="6">
        <f t="shared" si="1"/>
        <v>5100</v>
      </c>
      <c r="E22" s="6">
        <f t="shared" si="1"/>
        <v>5100</v>
      </c>
      <c r="F22" s="6">
        <f t="shared" si="1"/>
        <v>5400</v>
      </c>
      <c r="G22" s="6">
        <f t="shared" si="1"/>
        <v>5100</v>
      </c>
      <c r="H22" s="6">
        <f t="shared" si="1"/>
        <v>5100</v>
      </c>
    </row>
    <row r="23" spans="1:10" ht="15.6" x14ac:dyDescent="0.3">
      <c r="A23" s="36"/>
      <c r="B23" s="27" t="s">
        <v>7</v>
      </c>
      <c r="C23" s="10" t="s">
        <v>0</v>
      </c>
      <c r="D23" s="6">
        <f t="shared" ref="D23:H23" si="2">SUM(D24:D28)</f>
        <v>94958.700000000012</v>
      </c>
      <c r="E23" s="6">
        <f t="shared" si="2"/>
        <v>89884.200000000012</v>
      </c>
      <c r="F23" s="6">
        <f t="shared" si="2"/>
        <v>89407.8</v>
      </c>
      <c r="G23" s="6">
        <f t="shared" si="2"/>
        <v>137006.39999999999</v>
      </c>
      <c r="H23" s="6">
        <f t="shared" si="2"/>
        <v>137006.39999999999</v>
      </c>
    </row>
    <row r="24" spans="1:10" ht="15.6" x14ac:dyDescent="0.3">
      <c r="A24" s="36"/>
      <c r="B24" s="28"/>
      <c r="C24" s="10" t="s">
        <v>2</v>
      </c>
      <c r="D24" s="6">
        <f t="shared" ref="D24:H28" si="3">D54+D103+D145+D179</f>
        <v>34322.400000000001</v>
      </c>
      <c r="E24" s="6">
        <f t="shared" si="3"/>
        <v>29548.800000000003</v>
      </c>
      <c r="F24" s="6">
        <f t="shared" si="3"/>
        <v>28821.5</v>
      </c>
      <c r="G24" s="6">
        <f t="shared" si="3"/>
        <v>103717.2</v>
      </c>
      <c r="H24" s="6">
        <f t="shared" si="3"/>
        <v>103717.2</v>
      </c>
    </row>
    <row r="25" spans="1:10" ht="15.6" x14ac:dyDescent="0.3">
      <c r="A25" s="36"/>
      <c r="B25" s="28"/>
      <c r="C25" s="10" t="s">
        <v>3</v>
      </c>
      <c r="D25" s="13">
        <f t="shared" si="3"/>
        <v>55180.800000000003</v>
      </c>
      <c r="E25" s="6">
        <f t="shared" si="3"/>
        <v>55180.800000000003</v>
      </c>
      <c r="F25" s="6">
        <f t="shared" si="3"/>
        <v>55180.800000000003</v>
      </c>
      <c r="G25" s="6">
        <f t="shared" si="3"/>
        <v>28131.200000000001</v>
      </c>
      <c r="H25" s="6">
        <f t="shared" si="3"/>
        <v>28131.200000000001</v>
      </c>
    </row>
    <row r="26" spans="1:10" ht="15.6" x14ac:dyDescent="0.3">
      <c r="A26" s="36"/>
      <c r="B26" s="28"/>
      <c r="C26" s="10" t="s">
        <v>4</v>
      </c>
      <c r="D26" s="6">
        <f t="shared" si="3"/>
        <v>355.5</v>
      </c>
      <c r="E26" s="6">
        <f t="shared" si="3"/>
        <v>54.6</v>
      </c>
      <c r="F26" s="6">
        <f t="shared" si="3"/>
        <v>5.5</v>
      </c>
      <c r="G26" s="6">
        <f t="shared" si="3"/>
        <v>58</v>
      </c>
      <c r="H26" s="6">
        <f t="shared" si="3"/>
        <v>58</v>
      </c>
    </row>
    <row r="27" spans="1:10" ht="15.6" x14ac:dyDescent="0.3">
      <c r="A27" s="36"/>
      <c r="B27" s="28"/>
      <c r="C27" s="10" t="s">
        <v>5</v>
      </c>
      <c r="D27" s="6">
        <f t="shared" si="3"/>
        <v>0</v>
      </c>
      <c r="E27" s="6">
        <f t="shared" si="3"/>
        <v>0</v>
      </c>
      <c r="F27" s="6">
        <f t="shared" si="3"/>
        <v>0</v>
      </c>
      <c r="G27" s="6">
        <f t="shared" si="3"/>
        <v>0</v>
      </c>
      <c r="H27" s="6">
        <f t="shared" si="3"/>
        <v>0</v>
      </c>
    </row>
    <row r="28" spans="1:10" ht="15.6" x14ac:dyDescent="0.3">
      <c r="A28" s="36"/>
      <c r="B28" s="29"/>
      <c r="C28" s="10" t="s">
        <v>6</v>
      </c>
      <c r="D28" s="6">
        <f t="shared" si="3"/>
        <v>5100</v>
      </c>
      <c r="E28" s="6">
        <f t="shared" si="3"/>
        <v>5100</v>
      </c>
      <c r="F28" s="6">
        <f t="shared" si="3"/>
        <v>5400</v>
      </c>
      <c r="G28" s="6">
        <f t="shared" si="3"/>
        <v>5100</v>
      </c>
      <c r="H28" s="6">
        <f t="shared" si="3"/>
        <v>5100</v>
      </c>
    </row>
    <row r="29" spans="1:10" ht="15.6" x14ac:dyDescent="0.3">
      <c r="A29" s="36"/>
      <c r="B29" s="21" t="s">
        <v>16</v>
      </c>
      <c r="C29" s="10" t="s">
        <v>0</v>
      </c>
      <c r="D29" s="6">
        <f t="shared" ref="D29:H29" si="4">SUM(D30:D34)</f>
        <v>734.6</v>
      </c>
      <c r="E29" s="6">
        <f t="shared" si="4"/>
        <v>734.6</v>
      </c>
      <c r="F29" s="6">
        <f t="shared" si="4"/>
        <v>734.6</v>
      </c>
      <c r="G29" s="6">
        <f t="shared" si="4"/>
        <v>881.5</v>
      </c>
      <c r="H29" s="6">
        <f t="shared" si="4"/>
        <v>881.5</v>
      </c>
    </row>
    <row r="30" spans="1:10" ht="15.6" x14ac:dyDescent="0.3">
      <c r="A30" s="36"/>
      <c r="B30" s="38"/>
      <c r="C30" s="10" t="s">
        <v>2</v>
      </c>
      <c r="D30" s="8">
        <f t="shared" ref="D30:H31" si="5">D185</f>
        <v>734.6</v>
      </c>
      <c r="E30" s="8">
        <f t="shared" si="5"/>
        <v>734.6</v>
      </c>
      <c r="F30" s="8">
        <f t="shared" si="5"/>
        <v>734.6</v>
      </c>
      <c r="G30" s="8">
        <f t="shared" si="5"/>
        <v>881.5</v>
      </c>
      <c r="H30" s="8">
        <f t="shared" si="5"/>
        <v>881.5</v>
      </c>
    </row>
    <row r="31" spans="1:10" ht="15.6" x14ac:dyDescent="0.3">
      <c r="A31" s="36"/>
      <c r="B31" s="38"/>
      <c r="C31" s="10" t="s">
        <v>3</v>
      </c>
      <c r="D31" s="8">
        <f t="shared" si="5"/>
        <v>0</v>
      </c>
      <c r="E31" s="8">
        <f t="shared" si="5"/>
        <v>0</v>
      </c>
      <c r="F31" s="8">
        <f t="shared" si="5"/>
        <v>0</v>
      </c>
      <c r="G31" s="8">
        <f t="shared" si="5"/>
        <v>0</v>
      </c>
      <c r="H31" s="8">
        <f t="shared" si="5"/>
        <v>0</v>
      </c>
    </row>
    <row r="32" spans="1:10" ht="15.6" x14ac:dyDescent="0.3">
      <c r="A32" s="36"/>
      <c r="B32" s="38"/>
      <c r="C32" s="10" t="s">
        <v>4</v>
      </c>
      <c r="D32" s="8">
        <f t="shared" ref="D32:H33" si="6">D187</f>
        <v>0</v>
      </c>
      <c r="E32" s="8">
        <f t="shared" si="6"/>
        <v>0</v>
      </c>
      <c r="F32" s="8">
        <f t="shared" si="6"/>
        <v>0</v>
      </c>
      <c r="G32" s="8">
        <f t="shared" si="6"/>
        <v>0</v>
      </c>
      <c r="H32" s="8">
        <f t="shared" si="6"/>
        <v>0</v>
      </c>
    </row>
    <row r="33" spans="1:8" ht="15.6" x14ac:dyDescent="0.3">
      <c r="A33" s="36"/>
      <c r="B33" s="38"/>
      <c r="C33" s="10" t="s">
        <v>5</v>
      </c>
      <c r="D33" s="8">
        <f t="shared" si="6"/>
        <v>0</v>
      </c>
      <c r="E33" s="8">
        <f t="shared" si="6"/>
        <v>0</v>
      </c>
      <c r="F33" s="8">
        <f t="shared" si="6"/>
        <v>0</v>
      </c>
      <c r="G33" s="8">
        <f t="shared" si="6"/>
        <v>0</v>
      </c>
      <c r="H33" s="8">
        <f t="shared" si="6"/>
        <v>0</v>
      </c>
    </row>
    <row r="34" spans="1:8" ht="15.6" x14ac:dyDescent="0.3">
      <c r="A34" s="36"/>
      <c r="B34" s="39"/>
      <c r="C34" s="10" t="s">
        <v>6</v>
      </c>
      <c r="D34" s="8">
        <f t="shared" ref="D34:H34" si="7">D189</f>
        <v>0</v>
      </c>
      <c r="E34" s="8">
        <f t="shared" si="7"/>
        <v>0</v>
      </c>
      <c r="F34" s="8">
        <f t="shared" si="7"/>
        <v>0</v>
      </c>
      <c r="G34" s="8">
        <f t="shared" si="7"/>
        <v>0</v>
      </c>
      <c r="H34" s="8">
        <f t="shared" si="7"/>
        <v>0</v>
      </c>
    </row>
    <row r="35" spans="1:8" ht="15.6" x14ac:dyDescent="0.3">
      <c r="A35" s="36"/>
      <c r="B35" s="40" t="s">
        <v>21</v>
      </c>
      <c r="C35" s="10" t="s">
        <v>0</v>
      </c>
      <c r="D35" s="6">
        <f t="shared" ref="D35:H35" si="8">SUM(D36:D40)</f>
        <v>1616.1</v>
      </c>
      <c r="E35" s="6">
        <f t="shared" si="8"/>
        <v>1616.1</v>
      </c>
      <c r="F35" s="6">
        <f t="shared" si="8"/>
        <v>1616.1</v>
      </c>
      <c r="G35" s="6">
        <f t="shared" si="8"/>
        <v>1616.1</v>
      </c>
      <c r="H35" s="6">
        <f t="shared" si="8"/>
        <v>1616.1</v>
      </c>
    </row>
    <row r="36" spans="1:8" ht="15.6" x14ac:dyDescent="0.3">
      <c r="A36" s="36"/>
      <c r="B36" s="41"/>
      <c r="C36" s="10" t="s">
        <v>2</v>
      </c>
      <c r="D36" s="8">
        <f t="shared" ref="D36:H40" si="9">D191</f>
        <v>1616.1</v>
      </c>
      <c r="E36" s="8">
        <f t="shared" si="9"/>
        <v>1616.1</v>
      </c>
      <c r="F36" s="8">
        <f t="shared" si="9"/>
        <v>1616.1</v>
      </c>
      <c r="G36" s="8">
        <f t="shared" si="9"/>
        <v>1616.1</v>
      </c>
      <c r="H36" s="8">
        <f t="shared" si="9"/>
        <v>1616.1</v>
      </c>
    </row>
    <row r="37" spans="1:8" ht="15.6" x14ac:dyDescent="0.3">
      <c r="A37" s="36"/>
      <c r="B37" s="41"/>
      <c r="C37" s="10" t="s">
        <v>3</v>
      </c>
      <c r="D37" s="8">
        <f t="shared" si="9"/>
        <v>0</v>
      </c>
      <c r="E37" s="8">
        <f t="shared" si="9"/>
        <v>0</v>
      </c>
      <c r="F37" s="8">
        <f t="shared" si="9"/>
        <v>0</v>
      </c>
      <c r="G37" s="8">
        <f t="shared" si="9"/>
        <v>0</v>
      </c>
      <c r="H37" s="8">
        <f t="shared" si="9"/>
        <v>0</v>
      </c>
    </row>
    <row r="38" spans="1:8" ht="15.6" x14ac:dyDescent="0.3">
      <c r="A38" s="36"/>
      <c r="B38" s="41"/>
      <c r="C38" s="10" t="s">
        <v>5</v>
      </c>
      <c r="D38" s="8">
        <f t="shared" si="9"/>
        <v>0</v>
      </c>
      <c r="E38" s="8">
        <f t="shared" si="9"/>
        <v>0</v>
      </c>
      <c r="F38" s="8">
        <f t="shared" si="9"/>
        <v>0</v>
      </c>
      <c r="G38" s="8">
        <f t="shared" si="9"/>
        <v>0</v>
      </c>
      <c r="H38" s="8">
        <f t="shared" si="9"/>
        <v>0</v>
      </c>
    </row>
    <row r="39" spans="1:8" ht="15.6" x14ac:dyDescent="0.3">
      <c r="A39" s="36"/>
      <c r="B39" s="41"/>
      <c r="C39" s="10" t="s">
        <v>4</v>
      </c>
      <c r="D39" s="8">
        <f t="shared" si="9"/>
        <v>0</v>
      </c>
      <c r="E39" s="8">
        <f t="shared" si="9"/>
        <v>0</v>
      </c>
      <c r="F39" s="8">
        <f t="shared" si="9"/>
        <v>0</v>
      </c>
      <c r="G39" s="8">
        <f t="shared" si="9"/>
        <v>0</v>
      </c>
      <c r="H39" s="8">
        <f t="shared" si="9"/>
        <v>0</v>
      </c>
    </row>
    <row r="40" spans="1:8" ht="15.6" x14ac:dyDescent="0.3">
      <c r="A40" s="36"/>
      <c r="B40" s="42"/>
      <c r="C40" s="10" t="s">
        <v>6</v>
      </c>
      <c r="D40" s="8">
        <f t="shared" si="9"/>
        <v>0</v>
      </c>
      <c r="E40" s="8">
        <f t="shared" si="9"/>
        <v>0</v>
      </c>
      <c r="F40" s="8">
        <f t="shared" si="9"/>
        <v>0</v>
      </c>
      <c r="G40" s="8">
        <f t="shared" si="9"/>
        <v>0</v>
      </c>
      <c r="H40" s="8">
        <f t="shared" si="9"/>
        <v>0</v>
      </c>
    </row>
    <row r="41" spans="1:8" ht="15.6" x14ac:dyDescent="0.3">
      <c r="A41" s="36"/>
      <c r="B41" s="40" t="s">
        <v>22</v>
      </c>
      <c r="C41" s="10" t="s">
        <v>0</v>
      </c>
      <c r="D41" s="6">
        <f t="shared" ref="D41:H41" si="10">SUM(D42:D46)</f>
        <v>293.8</v>
      </c>
      <c r="E41" s="6">
        <f t="shared" si="10"/>
        <v>293.8</v>
      </c>
      <c r="F41" s="6">
        <f t="shared" si="10"/>
        <v>293.8</v>
      </c>
      <c r="G41" s="6">
        <f t="shared" si="10"/>
        <v>293.8</v>
      </c>
      <c r="H41" s="6">
        <f t="shared" si="10"/>
        <v>293.8</v>
      </c>
    </row>
    <row r="42" spans="1:8" ht="15.6" x14ac:dyDescent="0.3">
      <c r="A42" s="36"/>
      <c r="B42" s="41"/>
      <c r="C42" s="10" t="s">
        <v>2</v>
      </c>
      <c r="D42" s="8">
        <f t="shared" ref="D42:H43" si="11">D197</f>
        <v>293.8</v>
      </c>
      <c r="E42" s="8">
        <f t="shared" si="11"/>
        <v>293.8</v>
      </c>
      <c r="F42" s="8">
        <f t="shared" si="11"/>
        <v>293.8</v>
      </c>
      <c r="G42" s="8">
        <f t="shared" si="11"/>
        <v>293.8</v>
      </c>
      <c r="H42" s="8">
        <f t="shared" si="11"/>
        <v>293.8</v>
      </c>
    </row>
    <row r="43" spans="1:8" ht="15.6" x14ac:dyDescent="0.3">
      <c r="A43" s="36"/>
      <c r="B43" s="41"/>
      <c r="C43" s="10" t="s">
        <v>3</v>
      </c>
      <c r="D43" s="8">
        <f t="shared" si="11"/>
        <v>0</v>
      </c>
      <c r="E43" s="8">
        <f t="shared" si="11"/>
        <v>0</v>
      </c>
      <c r="F43" s="8">
        <f t="shared" si="11"/>
        <v>0</v>
      </c>
      <c r="G43" s="8">
        <f t="shared" si="11"/>
        <v>0</v>
      </c>
      <c r="H43" s="8">
        <f t="shared" si="11"/>
        <v>0</v>
      </c>
    </row>
    <row r="44" spans="1:8" ht="15.6" x14ac:dyDescent="0.3">
      <c r="A44" s="36"/>
      <c r="B44" s="41"/>
      <c r="C44" s="10" t="s">
        <v>4</v>
      </c>
      <c r="D44" s="8">
        <f t="shared" ref="D44:H45" si="12">D199</f>
        <v>0</v>
      </c>
      <c r="E44" s="8">
        <f t="shared" si="12"/>
        <v>0</v>
      </c>
      <c r="F44" s="8">
        <f t="shared" si="12"/>
        <v>0</v>
      </c>
      <c r="G44" s="8">
        <f t="shared" si="12"/>
        <v>0</v>
      </c>
      <c r="H44" s="8">
        <f t="shared" si="12"/>
        <v>0</v>
      </c>
    </row>
    <row r="45" spans="1:8" ht="15.6" x14ac:dyDescent="0.3">
      <c r="A45" s="36"/>
      <c r="B45" s="41"/>
      <c r="C45" s="10" t="s">
        <v>5</v>
      </c>
      <c r="D45" s="8">
        <f t="shared" si="12"/>
        <v>0</v>
      </c>
      <c r="E45" s="8">
        <f t="shared" si="12"/>
        <v>0</v>
      </c>
      <c r="F45" s="8">
        <f t="shared" si="12"/>
        <v>0</v>
      </c>
      <c r="G45" s="8">
        <f t="shared" si="12"/>
        <v>0</v>
      </c>
      <c r="H45" s="8">
        <f t="shared" si="12"/>
        <v>0</v>
      </c>
    </row>
    <row r="46" spans="1:8" ht="15.6" x14ac:dyDescent="0.3">
      <c r="A46" s="37"/>
      <c r="B46" s="42"/>
      <c r="C46" s="10" t="s">
        <v>6</v>
      </c>
      <c r="D46" s="8">
        <f t="shared" ref="D46:H46" si="13">D201</f>
        <v>0</v>
      </c>
      <c r="E46" s="8">
        <f t="shared" si="13"/>
        <v>0</v>
      </c>
      <c r="F46" s="8">
        <f t="shared" si="13"/>
        <v>0</v>
      </c>
      <c r="G46" s="8">
        <f t="shared" si="13"/>
        <v>0</v>
      </c>
      <c r="H46" s="8">
        <f t="shared" si="13"/>
        <v>0</v>
      </c>
    </row>
    <row r="47" spans="1:8" ht="15.6" x14ac:dyDescent="0.3">
      <c r="A47" s="21" t="s">
        <v>43</v>
      </c>
      <c r="B47" s="21" t="s">
        <v>1</v>
      </c>
      <c r="C47" s="10" t="s">
        <v>0</v>
      </c>
      <c r="D47" s="6">
        <f t="shared" ref="D47:H47" si="14">SUM(D48:D52)</f>
        <v>35</v>
      </c>
      <c r="E47" s="6">
        <f t="shared" si="14"/>
        <v>600</v>
      </c>
      <c r="F47" s="6">
        <f t="shared" si="14"/>
        <v>600</v>
      </c>
      <c r="G47" s="6">
        <f t="shared" si="14"/>
        <v>746</v>
      </c>
      <c r="H47" s="6">
        <f t="shared" si="14"/>
        <v>746</v>
      </c>
    </row>
    <row r="48" spans="1:8" ht="15.6" x14ac:dyDescent="0.3">
      <c r="A48" s="22"/>
      <c r="B48" s="22"/>
      <c r="C48" s="10" t="s">
        <v>2</v>
      </c>
      <c r="D48" s="6">
        <f t="shared" ref="D48:H49" si="15">D54</f>
        <v>35</v>
      </c>
      <c r="E48" s="6">
        <f t="shared" si="15"/>
        <v>600</v>
      </c>
      <c r="F48" s="6">
        <f t="shared" si="15"/>
        <v>600</v>
      </c>
      <c r="G48" s="6">
        <f t="shared" si="15"/>
        <v>746</v>
      </c>
      <c r="H48" s="6">
        <f t="shared" si="15"/>
        <v>746</v>
      </c>
    </row>
    <row r="49" spans="1:8" ht="15.6" x14ac:dyDescent="0.3">
      <c r="A49" s="22"/>
      <c r="B49" s="22"/>
      <c r="C49" s="10" t="s">
        <v>3</v>
      </c>
      <c r="D49" s="6">
        <f t="shared" si="15"/>
        <v>0</v>
      </c>
      <c r="E49" s="6">
        <f t="shared" si="15"/>
        <v>0</v>
      </c>
      <c r="F49" s="6">
        <f t="shared" si="15"/>
        <v>0</v>
      </c>
      <c r="G49" s="6">
        <f t="shared" si="15"/>
        <v>0</v>
      </c>
      <c r="H49" s="6">
        <f t="shared" si="15"/>
        <v>0</v>
      </c>
    </row>
    <row r="50" spans="1:8" ht="15.6" x14ac:dyDescent="0.3">
      <c r="A50" s="22"/>
      <c r="B50" s="22"/>
      <c r="C50" s="10" t="s">
        <v>4</v>
      </c>
      <c r="D50" s="6">
        <f t="shared" ref="D50:H51" si="16">D56</f>
        <v>0</v>
      </c>
      <c r="E50" s="6">
        <f t="shared" si="16"/>
        <v>0</v>
      </c>
      <c r="F50" s="6">
        <f t="shared" si="16"/>
        <v>0</v>
      </c>
      <c r="G50" s="6">
        <f t="shared" si="16"/>
        <v>0</v>
      </c>
      <c r="H50" s="6">
        <f t="shared" si="16"/>
        <v>0</v>
      </c>
    </row>
    <row r="51" spans="1:8" ht="15.6" x14ac:dyDescent="0.3">
      <c r="A51" s="22"/>
      <c r="B51" s="22"/>
      <c r="C51" s="10" t="s">
        <v>5</v>
      </c>
      <c r="D51" s="6">
        <f t="shared" si="16"/>
        <v>0</v>
      </c>
      <c r="E51" s="6">
        <f t="shared" si="16"/>
        <v>0</v>
      </c>
      <c r="F51" s="6">
        <f t="shared" si="16"/>
        <v>0</v>
      </c>
      <c r="G51" s="6">
        <f t="shared" si="16"/>
        <v>0</v>
      </c>
      <c r="H51" s="6">
        <f t="shared" si="16"/>
        <v>0</v>
      </c>
    </row>
    <row r="52" spans="1:8" ht="15.6" x14ac:dyDescent="0.3">
      <c r="A52" s="22"/>
      <c r="B52" s="23"/>
      <c r="C52" s="10" t="s">
        <v>6</v>
      </c>
      <c r="D52" s="6">
        <f t="shared" ref="D52:H52" si="17">D58</f>
        <v>0</v>
      </c>
      <c r="E52" s="6">
        <f t="shared" si="17"/>
        <v>0</v>
      </c>
      <c r="F52" s="6">
        <f t="shared" si="17"/>
        <v>0</v>
      </c>
      <c r="G52" s="6">
        <f t="shared" si="17"/>
        <v>0</v>
      </c>
      <c r="H52" s="6">
        <f t="shared" si="17"/>
        <v>0</v>
      </c>
    </row>
    <row r="53" spans="1:8" ht="15.6" customHeight="1" x14ac:dyDescent="0.3">
      <c r="A53" s="22"/>
      <c r="B53" s="21" t="s">
        <v>25</v>
      </c>
      <c r="C53" s="10" t="s">
        <v>0</v>
      </c>
      <c r="D53" s="6">
        <f t="shared" ref="D53:H53" si="18">SUM(D54:D58)</f>
        <v>35</v>
      </c>
      <c r="E53" s="6">
        <f t="shared" si="18"/>
        <v>600</v>
      </c>
      <c r="F53" s="6">
        <f t="shared" si="18"/>
        <v>600</v>
      </c>
      <c r="G53" s="6">
        <f t="shared" si="18"/>
        <v>746</v>
      </c>
      <c r="H53" s="6">
        <f t="shared" si="18"/>
        <v>746</v>
      </c>
    </row>
    <row r="54" spans="1:8" ht="15.6" x14ac:dyDescent="0.3">
      <c r="A54" s="22"/>
      <c r="B54" s="22"/>
      <c r="C54" s="10" t="s">
        <v>2</v>
      </c>
      <c r="D54" s="6">
        <f>D60</f>
        <v>35</v>
      </c>
      <c r="E54" s="6">
        <f t="shared" ref="E54:H54" si="19">E60</f>
        <v>600</v>
      </c>
      <c r="F54" s="6">
        <f t="shared" si="19"/>
        <v>600</v>
      </c>
      <c r="G54" s="6">
        <f t="shared" si="19"/>
        <v>746</v>
      </c>
      <c r="H54" s="6">
        <f t="shared" si="19"/>
        <v>746</v>
      </c>
    </row>
    <row r="55" spans="1:8" ht="15.6" x14ac:dyDescent="0.3">
      <c r="A55" s="22"/>
      <c r="B55" s="22"/>
      <c r="C55" s="10" t="s">
        <v>3</v>
      </c>
      <c r="D55" s="6">
        <f>D61</f>
        <v>0</v>
      </c>
      <c r="E55" s="6">
        <f t="shared" ref="E55:H55" si="20">E61</f>
        <v>0</v>
      </c>
      <c r="F55" s="6">
        <f t="shared" si="20"/>
        <v>0</v>
      </c>
      <c r="G55" s="6">
        <f t="shared" si="20"/>
        <v>0</v>
      </c>
      <c r="H55" s="6">
        <f t="shared" si="20"/>
        <v>0</v>
      </c>
    </row>
    <row r="56" spans="1:8" ht="15.6" x14ac:dyDescent="0.3">
      <c r="A56" s="22"/>
      <c r="B56" s="22"/>
      <c r="C56" s="10" t="s">
        <v>4</v>
      </c>
      <c r="D56" s="6">
        <f>D62</f>
        <v>0</v>
      </c>
      <c r="E56" s="6">
        <f t="shared" ref="E56:H56" si="21">E62</f>
        <v>0</v>
      </c>
      <c r="F56" s="6">
        <f t="shared" si="21"/>
        <v>0</v>
      </c>
      <c r="G56" s="6">
        <f t="shared" si="21"/>
        <v>0</v>
      </c>
      <c r="H56" s="6">
        <f t="shared" si="21"/>
        <v>0</v>
      </c>
    </row>
    <row r="57" spans="1:8" ht="15.6" x14ac:dyDescent="0.3">
      <c r="A57" s="22"/>
      <c r="B57" s="22"/>
      <c r="C57" s="10" t="s">
        <v>5</v>
      </c>
      <c r="D57" s="6">
        <f>D63</f>
        <v>0</v>
      </c>
      <c r="E57" s="6">
        <f t="shared" ref="E57:H57" si="22">E63</f>
        <v>0</v>
      </c>
      <c r="F57" s="6">
        <f t="shared" si="22"/>
        <v>0</v>
      </c>
      <c r="G57" s="6">
        <f t="shared" si="22"/>
        <v>0</v>
      </c>
      <c r="H57" s="6">
        <f t="shared" si="22"/>
        <v>0</v>
      </c>
    </row>
    <row r="58" spans="1:8" ht="15.6" x14ac:dyDescent="0.3">
      <c r="A58" s="23"/>
      <c r="B58" s="23"/>
      <c r="C58" s="10" t="s">
        <v>6</v>
      </c>
      <c r="D58" s="6">
        <f>D64</f>
        <v>0</v>
      </c>
      <c r="E58" s="6">
        <f t="shared" ref="E58:H58" si="23">E64</f>
        <v>0</v>
      </c>
      <c r="F58" s="6">
        <f t="shared" si="23"/>
        <v>0</v>
      </c>
      <c r="G58" s="6">
        <f t="shared" si="23"/>
        <v>0</v>
      </c>
      <c r="H58" s="6">
        <f t="shared" si="23"/>
        <v>0</v>
      </c>
    </row>
    <row r="59" spans="1:8" ht="15.6" x14ac:dyDescent="0.3">
      <c r="A59" s="31" t="s">
        <v>53</v>
      </c>
      <c r="B59" s="24" t="s">
        <v>1</v>
      </c>
      <c r="C59" s="16" t="s">
        <v>0</v>
      </c>
      <c r="D59" s="7">
        <f t="shared" ref="D59:H59" si="24">SUM(D60:D64)</f>
        <v>35</v>
      </c>
      <c r="E59" s="7">
        <f t="shared" si="24"/>
        <v>600</v>
      </c>
      <c r="F59" s="7">
        <f t="shared" si="24"/>
        <v>600</v>
      </c>
      <c r="G59" s="7">
        <f t="shared" si="24"/>
        <v>746</v>
      </c>
      <c r="H59" s="7">
        <f t="shared" si="24"/>
        <v>746</v>
      </c>
    </row>
    <row r="60" spans="1:8" ht="15.6" x14ac:dyDescent="0.3">
      <c r="A60" s="32"/>
      <c r="B60" s="25"/>
      <c r="C60" s="16" t="s">
        <v>2</v>
      </c>
      <c r="D60" s="7">
        <f t="shared" ref="D60:H61" si="25">D66</f>
        <v>35</v>
      </c>
      <c r="E60" s="7">
        <f t="shared" si="25"/>
        <v>600</v>
      </c>
      <c r="F60" s="7">
        <f t="shared" si="25"/>
        <v>600</v>
      </c>
      <c r="G60" s="7">
        <f t="shared" si="25"/>
        <v>746</v>
      </c>
      <c r="H60" s="7">
        <f t="shared" si="25"/>
        <v>746</v>
      </c>
    </row>
    <row r="61" spans="1:8" ht="15.6" x14ac:dyDescent="0.3">
      <c r="A61" s="32"/>
      <c r="B61" s="25"/>
      <c r="C61" s="16" t="s">
        <v>3</v>
      </c>
      <c r="D61" s="7">
        <f t="shared" si="25"/>
        <v>0</v>
      </c>
      <c r="E61" s="7">
        <f t="shared" si="25"/>
        <v>0</v>
      </c>
      <c r="F61" s="7">
        <f t="shared" si="25"/>
        <v>0</v>
      </c>
      <c r="G61" s="7">
        <f t="shared" si="25"/>
        <v>0</v>
      </c>
      <c r="H61" s="7">
        <f t="shared" si="25"/>
        <v>0</v>
      </c>
    </row>
    <row r="62" spans="1:8" ht="15.6" x14ac:dyDescent="0.3">
      <c r="A62" s="32"/>
      <c r="B62" s="25"/>
      <c r="C62" s="16" t="s">
        <v>4</v>
      </c>
      <c r="D62" s="7">
        <f t="shared" ref="D62:H63" si="26">D68</f>
        <v>0</v>
      </c>
      <c r="E62" s="7">
        <f t="shared" si="26"/>
        <v>0</v>
      </c>
      <c r="F62" s="7">
        <f t="shared" si="26"/>
        <v>0</v>
      </c>
      <c r="G62" s="7">
        <f t="shared" si="26"/>
        <v>0</v>
      </c>
      <c r="H62" s="7">
        <f t="shared" si="26"/>
        <v>0</v>
      </c>
    </row>
    <row r="63" spans="1:8" ht="15.6" x14ac:dyDescent="0.3">
      <c r="A63" s="32"/>
      <c r="B63" s="25"/>
      <c r="C63" s="16" t="s">
        <v>5</v>
      </c>
      <c r="D63" s="7">
        <f t="shared" si="26"/>
        <v>0</v>
      </c>
      <c r="E63" s="7">
        <f t="shared" si="26"/>
        <v>0</v>
      </c>
      <c r="F63" s="7">
        <f t="shared" si="26"/>
        <v>0</v>
      </c>
      <c r="G63" s="7">
        <f t="shared" si="26"/>
        <v>0</v>
      </c>
      <c r="H63" s="7">
        <f t="shared" si="26"/>
        <v>0</v>
      </c>
    </row>
    <row r="64" spans="1:8" ht="15.6" x14ac:dyDescent="0.3">
      <c r="A64" s="32"/>
      <c r="B64" s="26"/>
      <c r="C64" s="16" t="s">
        <v>6</v>
      </c>
      <c r="D64" s="7">
        <f t="shared" ref="D64:H64" si="27">D70</f>
        <v>0</v>
      </c>
      <c r="E64" s="7">
        <f t="shared" si="27"/>
        <v>0</v>
      </c>
      <c r="F64" s="7">
        <f t="shared" si="27"/>
        <v>0</v>
      </c>
      <c r="G64" s="7">
        <f t="shared" si="27"/>
        <v>0</v>
      </c>
      <c r="H64" s="7">
        <f t="shared" si="27"/>
        <v>0</v>
      </c>
    </row>
    <row r="65" spans="1:8" ht="15.6" x14ac:dyDescent="0.3">
      <c r="A65" s="32"/>
      <c r="B65" s="43" t="s">
        <v>25</v>
      </c>
      <c r="C65" s="16" t="s">
        <v>0</v>
      </c>
      <c r="D65" s="7">
        <f t="shared" ref="D65:H65" si="28">SUM(D66:D70)</f>
        <v>35</v>
      </c>
      <c r="E65" s="7">
        <f t="shared" si="28"/>
        <v>600</v>
      </c>
      <c r="F65" s="7">
        <f t="shared" si="28"/>
        <v>600</v>
      </c>
      <c r="G65" s="7">
        <f t="shared" si="28"/>
        <v>746</v>
      </c>
      <c r="H65" s="7">
        <f t="shared" si="28"/>
        <v>746</v>
      </c>
    </row>
    <row r="66" spans="1:8" ht="15.6" x14ac:dyDescent="0.3">
      <c r="A66" s="32"/>
      <c r="B66" s="44"/>
      <c r="C66" s="16" t="s">
        <v>2</v>
      </c>
      <c r="D66" s="7">
        <f>D72+D77+D82+D87+D92</f>
        <v>35</v>
      </c>
      <c r="E66" s="7">
        <f t="shared" ref="E66:H66" si="29">E72+E77+E82+E87+E92</f>
        <v>600</v>
      </c>
      <c r="F66" s="7">
        <f t="shared" si="29"/>
        <v>600</v>
      </c>
      <c r="G66" s="7">
        <f t="shared" si="29"/>
        <v>746</v>
      </c>
      <c r="H66" s="7">
        <f t="shared" si="29"/>
        <v>746</v>
      </c>
    </row>
    <row r="67" spans="1:8" ht="15.6" x14ac:dyDescent="0.3">
      <c r="A67" s="32"/>
      <c r="B67" s="44"/>
      <c r="C67" s="16" t="s">
        <v>3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</row>
    <row r="68" spans="1:8" ht="15.6" x14ac:dyDescent="0.3">
      <c r="A68" s="32"/>
      <c r="B68" s="44"/>
      <c r="C68" s="16" t="s">
        <v>4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</row>
    <row r="69" spans="1:8" ht="15.6" x14ac:dyDescent="0.3">
      <c r="A69" s="32"/>
      <c r="B69" s="44"/>
      <c r="C69" s="16" t="s">
        <v>5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</row>
    <row r="70" spans="1:8" ht="15.6" x14ac:dyDescent="0.3">
      <c r="A70" s="33"/>
      <c r="B70" s="45"/>
      <c r="C70" s="16" t="s">
        <v>6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</row>
    <row r="71" spans="1:8" ht="15.6" x14ac:dyDescent="0.3">
      <c r="A71" s="18" t="s">
        <v>54</v>
      </c>
      <c r="B71" s="18" t="s">
        <v>34</v>
      </c>
      <c r="C71" s="16" t="s">
        <v>0</v>
      </c>
      <c r="D71" s="7">
        <f t="shared" ref="D71:H71" si="30">SUM(D72:D75)</f>
        <v>35</v>
      </c>
      <c r="E71" s="7">
        <f t="shared" si="30"/>
        <v>35</v>
      </c>
      <c r="F71" s="7">
        <f t="shared" si="30"/>
        <v>35</v>
      </c>
      <c r="G71" s="7">
        <f t="shared" si="30"/>
        <v>35</v>
      </c>
      <c r="H71" s="7">
        <f t="shared" si="30"/>
        <v>35</v>
      </c>
    </row>
    <row r="72" spans="1:8" ht="15.6" x14ac:dyDescent="0.3">
      <c r="A72" s="19"/>
      <c r="B72" s="18"/>
      <c r="C72" s="16" t="s">
        <v>2</v>
      </c>
      <c r="D72" s="7">
        <v>35</v>
      </c>
      <c r="E72" s="7">
        <v>35</v>
      </c>
      <c r="F72" s="7">
        <v>35</v>
      </c>
      <c r="G72" s="7">
        <v>35</v>
      </c>
      <c r="H72" s="7">
        <v>35</v>
      </c>
    </row>
    <row r="73" spans="1:8" ht="15.6" x14ac:dyDescent="0.3">
      <c r="A73" s="19"/>
      <c r="B73" s="18"/>
      <c r="C73" s="16" t="s">
        <v>3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</row>
    <row r="74" spans="1:8" ht="15.6" x14ac:dyDescent="0.3">
      <c r="A74" s="19"/>
      <c r="B74" s="18"/>
      <c r="C74" s="16" t="s">
        <v>4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</row>
    <row r="75" spans="1:8" ht="15.6" x14ac:dyDescent="0.3">
      <c r="A75" s="19"/>
      <c r="B75" s="18"/>
      <c r="C75" s="16" t="s">
        <v>6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</row>
    <row r="76" spans="1:8" ht="15.6" x14ac:dyDescent="0.3">
      <c r="A76" s="18" t="s">
        <v>55</v>
      </c>
      <c r="B76" s="18" t="s">
        <v>34</v>
      </c>
      <c r="C76" s="16" t="s">
        <v>0</v>
      </c>
      <c r="D76" s="7">
        <f t="shared" ref="D76:H76" si="31">SUM(D77:D80)</f>
        <v>0</v>
      </c>
      <c r="E76" s="7">
        <f t="shared" si="31"/>
        <v>498.9</v>
      </c>
      <c r="F76" s="7">
        <f t="shared" si="31"/>
        <v>498.9</v>
      </c>
      <c r="G76" s="7">
        <f t="shared" si="31"/>
        <v>550.9</v>
      </c>
      <c r="H76" s="7">
        <f t="shared" si="31"/>
        <v>550.9</v>
      </c>
    </row>
    <row r="77" spans="1:8" ht="15.6" x14ac:dyDescent="0.3">
      <c r="A77" s="19"/>
      <c r="B77" s="18"/>
      <c r="C77" s="16" t="s">
        <v>2</v>
      </c>
      <c r="D77" s="7">
        <v>0</v>
      </c>
      <c r="E77" s="7">
        <v>498.9</v>
      </c>
      <c r="F77" s="7">
        <v>498.9</v>
      </c>
      <c r="G77" s="7">
        <v>550.9</v>
      </c>
      <c r="H77" s="7">
        <v>550.9</v>
      </c>
    </row>
    <row r="78" spans="1:8" ht="15.6" x14ac:dyDescent="0.3">
      <c r="A78" s="19"/>
      <c r="B78" s="18"/>
      <c r="C78" s="16" t="s">
        <v>3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</row>
    <row r="79" spans="1:8" ht="15.6" x14ac:dyDescent="0.3">
      <c r="A79" s="19"/>
      <c r="B79" s="18"/>
      <c r="C79" s="16" t="s">
        <v>4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</row>
    <row r="80" spans="1:8" ht="36" customHeight="1" x14ac:dyDescent="0.3">
      <c r="A80" s="19"/>
      <c r="B80" s="18"/>
      <c r="C80" s="16" t="s">
        <v>6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</row>
    <row r="81" spans="1:8" ht="15.6" x14ac:dyDescent="0.3">
      <c r="A81" s="18" t="s">
        <v>56</v>
      </c>
      <c r="B81" s="18" t="s">
        <v>25</v>
      </c>
      <c r="C81" s="16" t="s">
        <v>0</v>
      </c>
      <c r="D81" s="7">
        <f t="shared" ref="D81:H81" si="32">SUM(D82:D85)</f>
        <v>0</v>
      </c>
      <c r="E81" s="7">
        <f t="shared" si="32"/>
        <v>66.099999999999994</v>
      </c>
      <c r="F81" s="7">
        <f t="shared" si="32"/>
        <v>66.099999999999994</v>
      </c>
      <c r="G81" s="7">
        <f t="shared" si="32"/>
        <v>66.099999999999994</v>
      </c>
      <c r="H81" s="7">
        <f t="shared" si="32"/>
        <v>66.099999999999994</v>
      </c>
    </row>
    <row r="82" spans="1:8" ht="15.6" x14ac:dyDescent="0.3">
      <c r="A82" s="19"/>
      <c r="B82" s="18"/>
      <c r="C82" s="16" t="s">
        <v>2</v>
      </c>
      <c r="D82" s="7">
        <v>0</v>
      </c>
      <c r="E82" s="7">
        <v>66.099999999999994</v>
      </c>
      <c r="F82" s="7">
        <v>66.099999999999994</v>
      </c>
      <c r="G82" s="7">
        <v>66.099999999999994</v>
      </c>
      <c r="H82" s="7">
        <v>66.099999999999994</v>
      </c>
    </row>
    <row r="83" spans="1:8" ht="15.6" x14ac:dyDescent="0.3">
      <c r="A83" s="19"/>
      <c r="B83" s="18"/>
      <c r="C83" s="16" t="s">
        <v>3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</row>
    <row r="84" spans="1:8" ht="15.6" x14ac:dyDescent="0.3">
      <c r="A84" s="19"/>
      <c r="B84" s="18"/>
      <c r="C84" s="16" t="s">
        <v>4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</row>
    <row r="85" spans="1:8" ht="15.6" x14ac:dyDescent="0.3">
      <c r="A85" s="19"/>
      <c r="B85" s="18"/>
      <c r="C85" s="16" t="s">
        <v>6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</row>
    <row r="86" spans="1:8" ht="15.6" x14ac:dyDescent="0.3">
      <c r="A86" s="18" t="s">
        <v>57</v>
      </c>
      <c r="B86" s="18" t="s">
        <v>25</v>
      </c>
      <c r="C86" s="16" t="s">
        <v>0</v>
      </c>
      <c r="D86" s="7">
        <f t="shared" ref="D86:H86" si="33">SUM(D87:D90)</f>
        <v>0</v>
      </c>
      <c r="E86" s="7">
        <f t="shared" si="33"/>
        <v>0</v>
      </c>
      <c r="F86" s="7">
        <f t="shared" si="33"/>
        <v>0</v>
      </c>
      <c r="G86" s="7">
        <f t="shared" si="33"/>
        <v>9.8000000000000007</v>
      </c>
      <c r="H86" s="7">
        <f t="shared" si="33"/>
        <v>9.8000000000000007</v>
      </c>
    </row>
    <row r="87" spans="1:8" ht="15.6" x14ac:dyDescent="0.3">
      <c r="A87" s="19"/>
      <c r="B87" s="18"/>
      <c r="C87" s="16" t="s">
        <v>2</v>
      </c>
      <c r="D87" s="7">
        <v>0</v>
      </c>
      <c r="E87" s="7">
        <v>0</v>
      </c>
      <c r="F87" s="7">
        <v>0</v>
      </c>
      <c r="G87" s="7">
        <v>9.8000000000000007</v>
      </c>
      <c r="H87" s="7">
        <v>9.8000000000000007</v>
      </c>
    </row>
    <row r="88" spans="1:8" ht="15.6" x14ac:dyDescent="0.3">
      <c r="A88" s="19"/>
      <c r="B88" s="18"/>
      <c r="C88" s="16" t="s">
        <v>3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</row>
    <row r="89" spans="1:8" ht="15.6" x14ac:dyDescent="0.3">
      <c r="A89" s="19"/>
      <c r="B89" s="18"/>
      <c r="C89" s="16" t="s">
        <v>4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</row>
    <row r="90" spans="1:8" ht="15.6" x14ac:dyDescent="0.3">
      <c r="A90" s="19"/>
      <c r="B90" s="18"/>
      <c r="C90" s="16" t="s">
        <v>6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</row>
    <row r="91" spans="1:8" ht="15.6" x14ac:dyDescent="0.3">
      <c r="A91" s="18" t="s">
        <v>58</v>
      </c>
      <c r="B91" s="18" t="s">
        <v>34</v>
      </c>
      <c r="C91" s="16" t="s">
        <v>0</v>
      </c>
      <c r="D91" s="7">
        <f t="shared" ref="D91:H91" si="34">SUM(D92:D95)</f>
        <v>0</v>
      </c>
      <c r="E91" s="7">
        <f t="shared" si="34"/>
        <v>0</v>
      </c>
      <c r="F91" s="7">
        <f t="shared" si="34"/>
        <v>0</v>
      </c>
      <c r="G91" s="7">
        <f t="shared" si="34"/>
        <v>84.2</v>
      </c>
      <c r="H91" s="7">
        <f t="shared" si="34"/>
        <v>84.2</v>
      </c>
    </row>
    <row r="92" spans="1:8" ht="15.6" x14ac:dyDescent="0.3">
      <c r="A92" s="19"/>
      <c r="B92" s="18"/>
      <c r="C92" s="16" t="s">
        <v>2</v>
      </c>
      <c r="D92" s="7">
        <v>0</v>
      </c>
      <c r="E92" s="7">
        <v>0</v>
      </c>
      <c r="F92" s="7">
        <v>0</v>
      </c>
      <c r="G92" s="7">
        <v>84.2</v>
      </c>
      <c r="H92" s="7">
        <v>84.2</v>
      </c>
    </row>
    <row r="93" spans="1:8" ht="15.6" x14ac:dyDescent="0.3">
      <c r="A93" s="19"/>
      <c r="B93" s="18"/>
      <c r="C93" s="16" t="s">
        <v>3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</row>
    <row r="94" spans="1:8" ht="15.6" x14ac:dyDescent="0.3">
      <c r="A94" s="19"/>
      <c r="B94" s="18"/>
      <c r="C94" s="16" t="s">
        <v>4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</row>
    <row r="95" spans="1:8" ht="15.6" x14ac:dyDescent="0.3">
      <c r="A95" s="19"/>
      <c r="B95" s="18"/>
      <c r="C95" s="16" t="s">
        <v>6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</row>
    <row r="96" spans="1:8" ht="15.6" x14ac:dyDescent="0.3">
      <c r="A96" s="27" t="s">
        <v>44</v>
      </c>
      <c r="B96" s="21" t="s">
        <v>1</v>
      </c>
      <c r="C96" s="10" t="s">
        <v>0</v>
      </c>
      <c r="D96" s="6">
        <f t="shared" ref="D96:H96" si="35">SUM(D97:D101)</f>
        <v>1160</v>
      </c>
      <c r="E96" s="6">
        <f t="shared" si="35"/>
        <v>1160</v>
      </c>
      <c r="F96" s="6">
        <f t="shared" si="35"/>
        <v>1160</v>
      </c>
      <c r="G96" s="6">
        <f t="shared" si="35"/>
        <v>1160</v>
      </c>
      <c r="H96" s="6">
        <f t="shared" si="35"/>
        <v>1160</v>
      </c>
    </row>
    <row r="97" spans="1:8" ht="15.6" x14ac:dyDescent="0.3">
      <c r="A97" s="28"/>
      <c r="B97" s="22"/>
      <c r="C97" s="10" t="s">
        <v>2</v>
      </c>
      <c r="D97" s="6">
        <f t="shared" ref="D97:H98" si="36">D103</f>
        <v>1160</v>
      </c>
      <c r="E97" s="6">
        <f t="shared" si="36"/>
        <v>1160</v>
      </c>
      <c r="F97" s="6">
        <f t="shared" si="36"/>
        <v>1160</v>
      </c>
      <c r="G97" s="6">
        <f t="shared" si="36"/>
        <v>1160</v>
      </c>
      <c r="H97" s="6">
        <f t="shared" si="36"/>
        <v>1160</v>
      </c>
    </row>
    <row r="98" spans="1:8" ht="15.6" x14ac:dyDescent="0.3">
      <c r="A98" s="28"/>
      <c r="B98" s="22"/>
      <c r="C98" s="10" t="s">
        <v>3</v>
      </c>
      <c r="D98" s="6">
        <f t="shared" si="36"/>
        <v>0</v>
      </c>
      <c r="E98" s="6">
        <f t="shared" si="36"/>
        <v>0</v>
      </c>
      <c r="F98" s="6">
        <f t="shared" si="36"/>
        <v>0</v>
      </c>
      <c r="G98" s="6">
        <f t="shared" si="36"/>
        <v>0</v>
      </c>
      <c r="H98" s="6">
        <f t="shared" si="36"/>
        <v>0</v>
      </c>
    </row>
    <row r="99" spans="1:8" ht="15.6" x14ac:dyDescent="0.3">
      <c r="A99" s="28"/>
      <c r="B99" s="22"/>
      <c r="C99" s="10" t="s">
        <v>4</v>
      </c>
      <c r="D99" s="6">
        <f t="shared" ref="D99:H100" si="37">D105</f>
        <v>0</v>
      </c>
      <c r="E99" s="6">
        <f t="shared" si="37"/>
        <v>0</v>
      </c>
      <c r="F99" s="6">
        <f t="shared" si="37"/>
        <v>0</v>
      </c>
      <c r="G99" s="6">
        <f t="shared" si="37"/>
        <v>0</v>
      </c>
      <c r="H99" s="6">
        <f t="shared" si="37"/>
        <v>0</v>
      </c>
    </row>
    <row r="100" spans="1:8" ht="15.6" x14ac:dyDescent="0.3">
      <c r="A100" s="28"/>
      <c r="B100" s="22"/>
      <c r="C100" s="10" t="s">
        <v>5</v>
      </c>
      <c r="D100" s="6">
        <f t="shared" si="37"/>
        <v>0</v>
      </c>
      <c r="E100" s="6">
        <f t="shared" si="37"/>
        <v>0</v>
      </c>
      <c r="F100" s="6">
        <f t="shared" si="37"/>
        <v>0</v>
      </c>
      <c r="G100" s="6">
        <f t="shared" si="37"/>
        <v>0</v>
      </c>
      <c r="H100" s="6">
        <f t="shared" si="37"/>
        <v>0</v>
      </c>
    </row>
    <row r="101" spans="1:8" ht="15.6" x14ac:dyDescent="0.3">
      <c r="A101" s="28"/>
      <c r="B101" s="23"/>
      <c r="C101" s="10" t="s">
        <v>6</v>
      </c>
      <c r="D101" s="6">
        <f t="shared" ref="D101:H101" si="38">D107</f>
        <v>0</v>
      </c>
      <c r="E101" s="6">
        <f t="shared" si="38"/>
        <v>0</v>
      </c>
      <c r="F101" s="6">
        <f t="shared" si="38"/>
        <v>0</v>
      </c>
      <c r="G101" s="6">
        <f t="shared" si="38"/>
        <v>0</v>
      </c>
      <c r="H101" s="6">
        <f t="shared" si="38"/>
        <v>0</v>
      </c>
    </row>
    <row r="102" spans="1:8" ht="15.6" x14ac:dyDescent="0.3">
      <c r="A102" s="28"/>
      <c r="B102" s="21" t="s">
        <v>7</v>
      </c>
      <c r="C102" s="10" t="s">
        <v>0</v>
      </c>
      <c r="D102" s="6">
        <f t="shared" ref="D102:H102" si="39">SUM(D103:D107)</f>
        <v>1160</v>
      </c>
      <c r="E102" s="6">
        <f t="shared" si="39"/>
        <v>1160</v>
      </c>
      <c r="F102" s="6">
        <f t="shared" si="39"/>
        <v>1160</v>
      </c>
      <c r="G102" s="6">
        <f t="shared" si="39"/>
        <v>1160</v>
      </c>
      <c r="H102" s="6">
        <f t="shared" si="39"/>
        <v>1160</v>
      </c>
    </row>
    <row r="103" spans="1:8" ht="15.6" x14ac:dyDescent="0.3">
      <c r="A103" s="28"/>
      <c r="B103" s="22"/>
      <c r="C103" s="10" t="s">
        <v>2</v>
      </c>
      <c r="D103" s="6">
        <f>D109</f>
        <v>1160</v>
      </c>
      <c r="E103" s="6">
        <f t="shared" ref="E103:H103" si="40">E109</f>
        <v>1160</v>
      </c>
      <c r="F103" s="6">
        <f t="shared" si="40"/>
        <v>1160</v>
      </c>
      <c r="G103" s="6">
        <f t="shared" si="40"/>
        <v>1160</v>
      </c>
      <c r="H103" s="6">
        <f t="shared" si="40"/>
        <v>1160</v>
      </c>
    </row>
    <row r="104" spans="1:8" ht="15.6" x14ac:dyDescent="0.3">
      <c r="A104" s="28"/>
      <c r="B104" s="22"/>
      <c r="C104" s="10" t="s">
        <v>3</v>
      </c>
      <c r="D104" s="6">
        <f t="shared" ref="D104:H107" si="41">D110+D122</f>
        <v>0</v>
      </c>
      <c r="E104" s="6">
        <f t="shared" si="41"/>
        <v>0</v>
      </c>
      <c r="F104" s="6">
        <f t="shared" si="41"/>
        <v>0</v>
      </c>
      <c r="G104" s="6">
        <f t="shared" si="41"/>
        <v>0</v>
      </c>
      <c r="H104" s="6">
        <f t="shared" si="41"/>
        <v>0</v>
      </c>
    </row>
    <row r="105" spans="1:8" ht="15.6" x14ac:dyDescent="0.3">
      <c r="A105" s="28"/>
      <c r="B105" s="22"/>
      <c r="C105" s="10" t="s">
        <v>4</v>
      </c>
      <c r="D105" s="6">
        <f t="shared" si="41"/>
        <v>0</v>
      </c>
      <c r="E105" s="6">
        <f t="shared" si="41"/>
        <v>0</v>
      </c>
      <c r="F105" s="6">
        <f t="shared" si="41"/>
        <v>0</v>
      </c>
      <c r="G105" s="6">
        <f t="shared" si="41"/>
        <v>0</v>
      </c>
      <c r="H105" s="6">
        <f t="shared" si="41"/>
        <v>0</v>
      </c>
    </row>
    <row r="106" spans="1:8" ht="15.6" x14ac:dyDescent="0.3">
      <c r="A106" s="28"/>
      <c r="B106" s="22"/>
      <c r="C106" s="10" t="s">
        <v>5</v>
      </c>
      <c r="D106" s="6">
        <f t="shared" si="41"/>
        <v>0</v>
      </c>
      <c r="E106" s="6">
        <f t="shared" si="41"/>
        <v>0</v>
      </c>
      <c r="F106" s="6">
        <f t="shared" si="41"/>
        <v>0</v>
      </c>
      <c r="G106" s="6">
        <f t="shared" si="41"/>
        <v>0</v>
      </c>
      <c r="H106" s="6">
        <f t="shared" si="41"/>
        <v>0</v>
      </c>
    </row>
    <row r="107" spans="1:8" ht="15.6" x14ac:dyDescent="0.3">
      <c r="A107" s="29"/>
      <c r="B107" s="23"/>
      <c r="C107" s="10" t="s">
        <v>6</v>
      </c>
      <c r="D107" s="6">
        <f t="shared" si="41"/>
        <v>0</v>
      </c>
      <c r="E107" s="6">
        <f t="shared" si="41"/>
        <v>0</v>
      </c>
      <c r="F107" s="6">
        <f t="shared" si="41"/>
        <v>0</v>
      </c>
      <c r="G107" s="6">
        <f t="shared" si="41"/>
        <v>0</v>
      </c>
      <c r="H107" s="6">
        <f t="shared" si="41"/>
        <v>0</v>
      </c>
    </row>
    <row r="108" spans="1:8" ht="15.6" x14ac:dyDescent="0.3">
      <c r="A108" s="24" t="s">
        <v>59</v>
      </c>
      <c r="B108" s="24" t="s">
        <v>1</v>
      </c>
      <c r="C108" s="16" t="s">
        <v>0</v>
      </c>
      <c r="D108" s="7">
        <f t="shared" ref="D108:H108" si="42">SUM(D109:D113)</f>
        <v>1160</v>
      </c>
      <c r="E108" s="7">
        <f t="shared" si="42"/>
        <v>1160</v>
      </c>
      <c r="F108" s="7">
        <f t="shared" si="42"/>
        <v>1160</v>
      </c>
      <c r="G108" s="7">
        <f t="shared" si="42"/>
        <v>1160</v>
      </c>
      <c r="H108" s="7">
        <f t="shared" si="42"/>
        <v>1160</v>
      </c>
    </row>
    <row r="109" spans="1:8" ht="15.6" x14ac:dyDescent="0.3">
      <c r="A109" s="48"/>
      <c r="B109" s="25"/>
      <c r="C109" s="16" t="s">
        <v>2</v>
      </c>
      <c r="D109" s="7">
        <f t="shared" ref="D109:H110" si="43">D115</f>
        <v>1160</v>
      </c>
      <c r="E109" s="7">
        <f t="shared" si="43"/>
        <v>1160</v>
      </c>
      <c r="F109" s="7">
        <f t="shared" si="43"/>
        <v>1160</v>
      </c>
      <c r="G109" s="7">
        <f t="shared" si="43"/>
        <v>1160</v>
      </c>
      <c r="H109" s="7">
        <f t="shared" si="43"/>
        <v>1160</v>
      </c>
    </row>
    <row r="110" spans="1:8" ht="15.6" x14ac:dyDescent="0.3">
      <c r="A110" s="48"/>
      <c r="B110" s="25"/>
      <c r="C110" s="16" t="s">
        <v>3</v>
      </c>
      <c r="D110" s="7">
        <f t="shared" si="43"/>
        <v>0</v>
      </c>
      <c r="E110" s="7">
        <f t="shared" si="43"/>
        <v>0</v>
      </c>
      <c r="F110" s="7">
        <f t="shared" si="43"/>
        <v>0</v>
      </c>
      <c r="G110" s="7">
        <f t="shared" si="43"/>
        <v>0</v>
      </c>
      <c r="H110" s="7">
        <f t="shared" si="43"/>
        <v>0</v>
      </c>
    </row>
    <row r="111" spans="1:8" ht="15.6" x14ac:dyDescent="0.3">
      <c r="A111" s="48"/>
      <c r="B111" s="25"/>
      <c r="C111" s="16" t="s">
        <v>4</v>
      </c>
      <c r="D111" s="7">
        <f t="shared" ref="D111:H112" si="44">D117</f>
        <v>0</v>
      </c>
      <c r="E111" s="7">
        <f t="shared" si="44"/>
        <v>0</v>
      </c>
      <c r="F111" s="7">
        <f t="shared" si="44"/>
        <v>0</v>
      </c>
      <c r="G111" s="7">
        <f t="shared" si="44"/>
        <v>0</v>
      </c>
      <c r="H111" s="7">
        <f t="shared" si="44"/>
        <v>0</v>
      </c>
    </row>
    <row r="112" spans="1:8" ht="15.6" x14ac:dyDescent="0.3">
      <c r="A112" s="48"/>
      <c r="B112" s="25"/>
      <c r="C112" s="16" t="s">
        <v>5</v>
      </c>
      <c r="D112" s="7">
        <f t="shared" si="44"/>
        <v>0</v>
      </c>
      <c r="E112" s="7">
        <f t="shared" si="44"/>
        <v>0</v>
      </c>
      <c r="F112" s="7">
        <f t="shared" si="44"/>
        <v>0</v>
      </c>
      <c r="G112" s="7">
        <f t="shared" si="44"/>
        <v>0</v>
      </c>
      <c r="H112" s="7">
        <f t="shared" si="44"/>
        <v>0</v>
      </c>
    </row>
    <row r="113" spans="1:8" ht="15.6" x14ac:dyDescent="0.3">
      <c r="A113" s="48"/>
      <c r="B113" s="26"/>
      <c r="C113" s="16" t="s">
        <v>6</v>
      </c>
      <c r="D113" s="7">
        <f t="shared" ref="D113:H113" si="45">D119</f>
        <v>0</v>
      </c>
      <c r="E113" s="7">
        <f t="shared" si="45"/>
        <v>0</v>
      </c>
      <c r="F113" s="7">
        <f t="shared" si="45"/>
        <v>0</v>
      </c>
      <c r="G113" s="7">
        <f t="shared" si="45"/>
        <v>0</v>
      </c>
      <c r="H113" s="7">
        <f t="shared" si="45"/>
        <v>0</v>
      </c>
    </row>
    <row r="114" spans="1:8" ht="15.6" x14ac:dyDescent="0.3">
      <c r="A114" s="48"/>
      <c r="B114" s="24" t="s">
        <v>7</v>
      </c>
      <c r="C114" s="16" t="s">
        <v>0</v>
      </c>
      <c r="D114" s="7">
        <f t="shared" ref="D114:H114" si="46">SUM(D115:D119)</f>
        <v>1160</v>
      </c>
      <c r="E114" s="7">
        <f t="shared" si="46"/>
        <v>1160</v>
      </c>
      <c r="F114" s="7">
        <f t="shared" si="46"/>
        <v>1160</v>
      </c>
      <c r="G114" s="7">
        <f t="shared" si="46"/>
        <v>1160</v>
      </c>
      <c r="H114" s="7">
        <f t="shared" si="46"/>
        <v>1160</v>
      </c>
    </row>
    <row r="115" spans="1:8" ht="15.6" x14ac:dyDescent="0.3">
      <c r="A115" s="48"/>
      <c r="B115" s="25"/>
      <c r="C115" s="16" t="s">
        <v>2</v>
      </c>
      <c r="D115" s="7">
        <f>D121+D127+D133</f>
        <v>1160</v>
      </c>
      <c r="E115" s="7">
        <f t="shared" ref="E115:H115" si="47">E121+E127+E133</f>
        <v>1160</v>
      </c>
      <c r="F115" s="7">
        <f t="shared" si="47"/>
        <v>1160</v>
      </c>
      <c r="G115" s="7">
        <f t="shared" si="47"/>
        <v>1160</v>
      </c>
      <c r="H115" s="7">
        <f t="shared" si="47"/>
        <v>1160</v>
      </c>
    </row>
    <row r="116" spans="1:8" ht="15.6" x14ac:dyDescent="0.3">
      <c r="A116" s="48"/>
      <c r="B116" s="25"/>
      <c r="C116" s="16" t="s">
        <v>3</v>
      </c>
      <c r="D116" s="7">
        <v>0</v>
      </c>
      <c r="E116" s="7">
        <v>0</v>
      </c>
      <c r="F116" s="7">
        <v>0</v>
      </c>
      <c r="G116" s="7">
        <v>0</v>
      </c>
      <c r="H116" s="7">
        <v>0</v>
      </c>
    </row>
    <row r="117" spans="1:8" ht="15.6" x14ac:dyDescent="0.3">
      <c r="A117" s="48"/>
      <c r="B117" s="25"/>
      <c r="C117" s="16" t="s">
        <v>4</v>
      </c>
      <c r="D117" s="7">
        <v>0</v>
      </c>
      <c r="E117" s="7">
        <v>0</v>
      </c>
      <c r="F117" s="7">
        <v>0</v>
      </c>
      <c r="G117" s="7">
        <v>0</v>
      </c>
      <c r="H117" s="7">
        <v>0</v>
      </c>
    </row>
    <row r="118" spans="1:8" ht="15.6" x14ac:dyDescent="0.3">
      <c r="A118" s="48"/>
      <c r="B118" s="25"/>
      <c r="C118" s="16" t="s">
        <v>5</v>
      </c>
      <c r="D118" s="7">
        <v>0</v>
      </c>
      <c r="E118" s="7">
        <v>0</v>
      </c>
      <c r="F118" s="7">
        <v>0</v>
      </c>
      <c r="G118" s="7">
        <v>0</v>
      </c>
      <c r="H118" s="7">
        <v>0</v>
      </c>
    </row>
    <row r="119" spans="1:8" ht="15.6" x14ac:dyDescent="0.3">
      <c r="A119" s="49"/>
      <c r="B119" s="26"/>
      <c r="C119" s="16" t="s">
        <v>6</v>
      </c>
      <c r="D119" s="7">
        <v>0</v>
      </c>
      <c r="E119" s="7">
        <v>0</v>
      </c>
      <c r="F119" s="7">
        <v>0</v>
      </c>
      <c r="G119" s="7">
        <v>0</v>
      </c>
      <c r="H119" s="7">
        <v>0</v>
      </c>
    </row>
    <row r="120" spans="1:8" ht="15.6" x14ac:dyDescent="0.3">
      <c r="A120" s="18" t="s">
        <v>35</v>
      </c>
      <c r="B120" s="18" t="s">
        <v>7</v>
      </c>
      <c r="C120" s="16" t="s">
        <v>0</v>
      </c>
      <c r="D120" s="7">
        <f t="shared" ref="D120:H120" si="48">SUM(D121:D125)</f>
        <v>100</v>
      </c>
      <c r="E120" s="7">
        <f t="shared" si="48"/>
        <v>100</v>
      </c>
      <c r="F120" s="7">
        <f t="shared" si="48"/>
        <v>100</v>
      </c>
      <c r="G120" s="7">
        <f t="shared" si="48"/>
        <v>100</v>
      </c>
      <c r="H120" s="7">
        <f t="shared" si="48"/>
        <v>100</v>
      </c>
    </row>
    <row r="121" spans="1:8" ht="15.6" x14ac:dyDescent="0.3">
      <c r="A121" s="20"/>
      <c r="B121" s="18"/>
      <c r="C121" s="16" t="s">
        <v>2</v>
      </c>
      <c r="D121" s="7">
        <v>100</v>
      </c>
      <c r="E121" s="7">
        <v>100</v>
      </c>
      <c r="F121" s="7">
        <v>100</v>
      </c>
      <c r="G121" s="7">
        <v>100</v>
      </c>
      <c r="H121" s="7">
        <v>100</v>
      </c>
    </row>
    <row r="122" spans="1:8" ht="15.6" x14ac:dyDescent="0.3">
      <c r="A122" s="20"/>
      <c r="B122" s="18"/>
      <c r="C122" s="16" t="s">
        <v>3</v>
      </c>
      <c r="D122" s="7">
        <f t="shared" ref="D122:H122" si="49">D128</f>
        <v>0</v>
      </c>
      <c r="E122" s="7">
        <f t="shared" si="49"/>
        <v>0</v>
      </c>
      <c r="F122" s="7">
        <f t="shared" si="49"/>
        <v>0</v>
      </c>
      <c r="G122" s="7">
        <f t="shared" si="49"/>
        <v>0</v>
      </c>
      <c r="H122" s="7">
        <f t="shared" si="49"/>
        <v>0</v>
      </c>
    </row>
    <row r="123" spans="1:8" ht="15.6" x14ac:dyDescent="0.3">
      <c r="A123" s="20"/>
      <c r="B123" s="18"/>
      <c r="C123" s="16" t="s">
        <v>4</v>
      </c>
      <c r="D123" s="7">
        <f t="shared" ref="D123:H124" si="50">D129</f>
        <v>0</v>
      </c>
      <c r="E123" s="7">
        <f t="shared" si="50"/>
        <v>0</v>
      </c>
      <c r="F123" s="7">
        <f t="shared" si="50"/>
        <v>0</v>
      </c>
      <c r="G123" s="7">
        <f t="shared" si="50"/>
        <v>0</v>
      </c>
      <c r="H123" s="7">
        <f t="shared" si="50"/>
        <v>0</v>
      </c>
    </row>
    <row r="124" spans="1:8" ht="15.6" x14ac:dyDescent="0.3">
      <c r="A124" s="20"/>
      <c r="B124" s="18"/>
      <c r="C124" s="16" t="s">
        <v>5</v>
      </c>
      <c r="D124" s="7">
        <f t="shared" si="50"/>
        <v>0</v>
      </c>
      <c r="E124" s="7">
        <f t="shared" si="50"/>
        <v>0</v>
      </c>
      <c r="F124" s="7">
        <f t="shared" si="50"/>
        <v>0</v>
      </c>
      <c r="G124" s="7">
        <f t="shared" si="50"/>
        <v>0</v>
      </c>
      <c r="H124" s="7">
        <f t="shared" si="50"/>
        <v>0</v>
      </c>
    </row>
    <row r="125" spans="1:8" ht="15.6" x14ac:dyDescent="0.3">
      <c r="A125" s="20"/>
      <c r="B125" s="18"/>
      <c r="C125" s="16" t="s">
        <v>6</v>
      </c>
      <c r="D125" s="7">
        <f t="shared" ref="D125:H125" si="51">D131</f>
        <v>0</v>
      </c>
      <c r="E125" s="7">
        <f t="shared" si="51"/>
        <v>0</v>
      </c>
      <c r="F125" s="7">
        <f t="shared" si="51"/>
        <v>0</v>
      </c>
      <c r="G125" s="7">
        <f t="shared" si="51"/>
        <v>0</v>
      </c>
      <c r="H125" s="7">
        <f t="shared" si="51"/>
        <v>0</v>
      </c>
    </row>
    <row r="126" spans="1:8" ht="15.6" x14ac:dyDescent="0.3">
      <c r="A126" s="18" t="s">
        <v>60</v>
      </c>
      <c r="B126" s="18" t="s">
        <v>7</v>
      </c>
      <c r="C126" s="16" t="s">
        <v>0</v>
      </c>
      <c r="D126" s="7">
        <f t="shared" ref="D126:H126" si="52">SUM(D127:D131)</f>
        <v>60</v>
      </c>
      <c r="E126" s="7">
        <f t="shared" si="52"/>
        <v>60</v>
      </c>
      <c r="F126" s="7">
        <f t="shared" si="52"/>
        <v>60</v>
      </c>
      <c r="G126" s="7">
        <f t="shared" si="52"/>
        <v>60</v>
      </c>
      <c r="H126" s="7">
        <f t="shared" si="52"/>
        <v>60</v>
      </c>
    </row>
    <row r="127" spans="1:8" ht="15.6" x14ac:dyDescent="0.3">
      <c r="A127" s="20"/>
      <c r="B127" s="18"/>
      <c r="C127" s="16" t="s">
        <v>2</v>
      </c>
      <c r="D127" s="7">
        <v>60</v>
      </c>
      <c r="E127" s="7">
        <v>60</v>
      </c>
      <c r="F127" s="7">
        <v>60</v>
      </c>
      <c r="G127" s="7">
        <v>60</v>
      </c>
      <c r="H127" s="7">
        <v>60</v>
      </c>
    </row>
    <row r="128" spans="1:8" ht="15.6" x14ac:dyDescent="0.3">
      <c r="A128" s="20"/>
      <c r="B128" s="18"/>
      <c r="C128" s="16" t="s">
        <v>3</v>
      </c>
      <c r="D128" s="7">
        <v>0</v>
      </c>
      <c r="E128" s="7">
        <v>0</v>
      </c>
      <c r="F128" s="7">
        <v>0</v>
      </c>
      <c r="G128" s="7">
        <v>0</v>
      </c>
      <c r="H128" s="7">
        <v>0</v>
      </c>
    </row>
    <row r="129" spans="1:8" ht="15.6" x14ac:dyDescent="0.3">
      <c r="A129" s="20"/>
      <c r="B129" s="18"/>
      <c r="C129" s="16" t="s">
        <v>4</v>
      </c>
      <c r="D129" s="7">
        <v>0</v>
      </c>
      <c r="E129" s="7">
        <v>0</v>
      </c>
      <c r="F129" s="7">
        <v>0</v>
      </c>
      <c r="G129" s="7">
        <v>0</v>
      </c>
      <c r="H129" s="7">
        <v>0</v>
      </c>
    </row>
    <row r="130" spans="1:8" ht="15.6" x14ac:dyDescent="0.3">
      <c r="A130" s="20"/>
      <c r="B130" s="18"/>
      <c r="C130" s="16" t="s">
        <v>5</v>
      </c>
      <c r="D130" s="7">
        <v>0</v>
      </c>
      <c r="E130" s="7">
        <v>0</v>
      </c>
      <c r="F130" s="7">
        <v>0</v>
      </c>
      <c r="G130" s="7">
        <v>0</v>
      </c>
      <c r="H130" s="7">
        <v>0</v>
      </c>
    </row>
    <row r="131" spans="1:8" ht="15.6" x14ac:dyDescent="0.3">
      <c r="A131" s="20"/>
      <c r="B131" s="18"/>
      <c r="C131" s="16" t="s">
        <v>6</v>
      </c>
      <c r="D131" s="7">
        <v>0</v>
      </c>
      <c r="E131" s="7">
        <v>0</v>
      </c>
      <c r="F131" s="7">
        <v>0</v>
      </c>
      <c r="G131" s="7">
        <v>0</v>
      </c>
      <c r="H131" s="7">
        <v>0</v>
      </c>
    </row>
    <row r="132" spans="1:8" ht="15.6" x14ac:dyDescent="0.3">
      <c r="A132" s="50" t="s">
        <v>45</v>
      </c>
      <c r="B132" s="24" t="s">
        <v>36</v>
      </c>
      <c r="C132" s="16" t="s">
        <v>0</v>
      </c>
      <c r="D132" s="7">
        <f t="shared" ref="D132:H132" si="53">SUM(D133:D137)</f>
        <v>1000</v>
      </c>
      <c r="E132" s="7">
        <f t="shared" si="53"/>
        <v>1000</v>
      </c>
      <c r="F132" s="7">
        <f t="shared" si="53"/>
        <v>1000</v>
      </c>
      <c r="G132" s="7">
        <f t="shared" si="53"/>
        <v>1000</v>
      </c>
      <c r="H132" s="7">
        <f t="shared" si="53"/>
        <v>1000</v>
      </c>
    </row>
    <row r="133" spans="1:8" ht="15.6" x14ac:dyDescent="0.3">
      <c r="A133" s="50"/>
      <c r="B133" s="25"/>
      <c r="C133" s="16" t="s">
        <v>2</v>
      </c>
      <c r="D133" s="7">
        <v>1000</v>
      </c>
      <c r="E133" s="7">
        <v>1000</v>
      </c>
      <c r="F133" s="7">
        <v>1000</v>
      </c>
      <c r="G133" s="7">
        <v>1000</v>
      </c>
      <c r="H133" s="7">
        <v>1000</v>
      </c>
    </row>
    <row r="134" spans="1:8" ht="15.6" x14ac:dyDescent="0.3">
      <c r="A134" s="50"/>
      <c r="B134" s="25"/>
      <c r="C134" s="16" t="s">
        <v>3</v>
      </c>
      <c r="D134" s="7">
        <v>0</v>
      </c>
      <c r="E134" s="7">
        <v>0</v>
      </c>
      <c r="F134" s="7">
        <v>0</v>
      </c>
      <c r="G134" s="7">
        <v>0</v>
      </c>
      <c r="H134" s="7">
        <v>0</v>
      </c>
    </row>
    <row r="135" spans="1:8" ht="15.6" x14ac:dyDescent="0.3">
      <c r="A135" s="50"/>
      <c r="B135" s="25"/>
      <c r="C135" s="16" t="s">
        <v>4</v>
      </c>
      <c r="D135" s="7">
        <v>0</v>
      </c>
      <c r="E135" s="7">
        <v>0</v>
      </c>
      <c r="F135" s="7">
        <v>0</v>
      </c>
      <c r="G135" s="7">
        <v>0</v>
      </c>
      <c r="H135" s="7">
        <v>0</v>
      </c>
    </row>
    <row r="136" spans="1:8" ht="15.6" x14ac:dyDescent="0.3">
      <c r="A136" s="50"/>
      <c r="B136" s="25"/>
      <c r="C136" s="16" t="s">
        <v>5</v>
      </c>
      <c r="D136" s="7">
        <v>0</v>
      </c>
      <c r="E136" s="7">
        <v>0</v>
      </c>
      <c r="F136" s="7">
        <v>0</v>
      </c>
      <c r="G136" s="7">
        <v>0</v>
      </c>
      <c r="H136" s="7">
        <v>0</v>
      </c>
    </row>
    <row r="137" spans="1:8" ht="48" customHeight="1" x14ac:dyDescent="0.3">
      <c r="A137" s="51"/>
      <c r="B137" s="26"/>
      <c r="C137" s="16" t="s">
        <v>6</v>
      </c>
      <c r="D137" s="7">
        <v>0</v>
      </c>
      <c r="E137" s="7">
        <v>0</v>
      </c>
      <c r="F137" s="7">
        <v>0</v>
      </c>
      <c r="G137" s="7">
        <v>0</v>
      </c>
      <c r="H137" s="7">
        <v>0</v>
      </c>
    </row>
    <row r="138" spans="1:8" ht="15.6" x14ac:dyDescent="0.3">
      <c r="A138" s="21" t="s">
        <v>46</v>
      </c>
      <c r="B138" s="21" t="s">
        <v>1</v>
      </c>
      <c r="C138" s="10" t="s">
        <v>0</v>
      </c>
      <c r="D138" s="6">
        <f t="shared" ref="D138:H138" si="54">SUM(D139:D143)</f>
        <v>5170</v>
      </c>
      <c r="E138" s="6">
        <f t="shared" si="54"/>
        <v>5170</v>
      </c>
      <c r="F138" s="6">
        <f t="shared" si="54"/>
        <v>5470</v>
      </c>
      <c r="G138" s="6">
        <f t="shared" si="54"/>
        <v>5170</v>
      </c>
      <c r="H138" s="6">
        <f t="shared" si="54"/>
        <v>5170</v>
      </c>
    </row>
    <row r="139" spans="1:8" ht="15.6" x14ac:dyDescent="0.3">
      <c r="A139" s="22"/>
      <c r="B139" s="22"/>
      <c r="C139" s="10" t="s">
        <v>2</v>
      </c>
      <c r="D139" s="6">
        <f t="shared" ref="D139:H143" si="55">D145</f>
        <v>70</v>
      </c>
      <c r="E139" s="6">
        <f t="shared" si="55"/>
        <v>70</v>
      </c>
      <c r="F139" s="6">
        <f t="shared" si="55"/>
        <v>70</v>
      </c>
      <c r="G139" s="6">
        <f t="shared" si="55"/>
        <v>70</v>
      </c>
      <c r="H139" s="6">
        <f t="shared" si="55"/>
        <v>70</v>
      </c>
    </row>
    <row r="140" spans="1:8" ht="15.6" x14ac:dyDescent="0.3">
      <c r="A140" s="22"/>
      <c r="B140" s="22"/>
      <c r="C140" s="10" t="s">
        <v>3</v>
      </c>
      <c r="D140" s="6">
        <f t="shared" si="55"/>
        <v>0</v>
      </c>
      <c r="E140" s="6">
        <f t="shared" si="55"/>
        <v>0</v>
      </c>
      <c r="F140" s="6">
        <f t="shared" si="55"/>
        <v>0</v>
      </c>
      <c r="G140" s="6">
        <f t="shared" si="55"/>
        <v>0</v>
      </c>
      <c r="H140" s="6">
        <f t="shared" si="55"/>
        <v>0</v>
      </c>
    </row>
    <row r="141" spans="1:8" ht="15.6" x14ac:dyDescent="0.3">
      <c r="A141" s="22"/>
      <c r="B141" s="22"/>
      <c r="C141" s="10" t="s">
        <v>4</v>
      </c>
      <c r="D141" s="6">
        <f t="shared" si="55"/>
        <v>0</v>
      </c>
      <c r="E141" s="6">
        <f t="shared" si="55"/>
        <v>0</v>
      </c>
      <c r="F141" s="6">
        <f t="shared" si="55"/>
        <v>0</v>
      </c>
      <c r="G141" s="6">
        <f t="shared" si="55"/>
        <v>0</v>
      </c>
      <c r="H141" s="6">
        <f t="shared" si="55"/>
        <v>0</v>
      </c>
    </row>
    <row r="142" spans="1:8" ht="15.6" x14ac:dyDescent="0.3">
      <c r="A142" s="22"/>
      <c r="B142" s="22"/>
      <c r="C142" s="10" t="s">
        <v>5</v>
      </c>
      <c r="D142" s="6">
        <f t="shared" si="55"/>
        <v>0</v>
      </c>
      <c r="E142" s="6">
        <f t="shared" si="55"/>
        <v>0</v>
      </c>
      <c r="F142" s="6">
        <f t="shared" si="55"/>
        <v>0</v>
      </c>
      <c r="G142" s="6">
        <f t="shared" si="55"/>
        <v>0</v>
      </c>
      <c r="H142" s="6">
        <f t="shared" si="55"/>
        <v>0</v>
      </c>
    </row>
    <row r="143" spans="1:8" ht="15.6" x14ac:dyDescent="0.3">
      <c r="A143" s="22"/>
      <c r="B143" s="23"/>
      <c r="C143" s="10" t="s">
        <v>6</v>
      </c>
      <c r="D143" s="6">
        <f t="shared" si="55"/>
        <v>5100</v>
      </c>
      <c r="E143" s="6">
        <f t="shared" si="55"/>
        <v>5100</v>
      </c>
      <c r="F143" s="6">
        <f t="shared" si="55"/>
        <v>5400</v>
      </c>
      <c r="G143" s="6">
        <f t="shared" si="55"/>
        <v>5100</v>
      </c>
      <c r="H143" s="6">
        <f t="shared" si="55"/>
        <v>5100</v>
      </c>
    </row>
    <row r="144" spans="1:8" ht="15.6" customHeight="1" x14ac:dyDescent="0.3">
      <c r="A144" s="22"/>
      <c r="B144" s="21" t="s">
        <v>25</v>
      </c>
      <c r="C144" s="10" t="s">
        <v>0</v>
      </c>
      <c r="D144" s="6">
        <f t="shared" ref="D144:H144" si="56">SUM(D145:D149)</f>
        <v>5170</v>
      </c>
      <c r="E144" s="6">
        <f t="shared" si="56"/>
        <v>5170</v>
      </c>
      <c r="F144" s="6">
        <f t="shared" si="56"/>
        <v>5470</v>
      </c>
      <c r="G144" s="6">
        <f t="shared" si="56"/>
        <v>5170</v>
      </c>
      <c r="H144" s="6">
        <f t="shared" si="56"/>
        <v>5170</v>
      </c>
    </row>
    <row r="145" spans="1:8" ht="15.6" x14ac:dyDescent="0.3">
      <c r="A145" s="22"/>
      <c r="B145" s="22"/>
      <c r="C145" s="10" t="s">
        <v>2</v>
      </c>
      <c r="D145" s="6">
        <f>D151</f>
        <v>70</v>
      </c>
      <c r="E145" s="6">
        <f>E151</f>
        <v>70</v>
      </c>
      <c r="F145" s="6">
        <f t="shared" ref="F145:H145" si="57">F151</f>
        <v>70</v>
      </c>
      <c r="G145" s="6">
        <f t="shared" si="57"/>
        <v>70</v>
      </c>
      <c r="H145" s="6">
        <f t="shared" si="57"/>
        <v>70</v>
      </c>
    </row>
    <row r="146" spans="1:8" ht="15.6" x14ac:dyDescent="0.3">
      <c r="A146" s="22"/>
      <c r="B146" s="22"/>
      <c r="C146" s="10" t="s">
        <v>3</v>
      </c>
      <c r="D146" s="6">
        <f t="shared" ref="D146:E148" si="58">D152</f>
        <v>0</v>
      </c>
      <c r="E146" s="6">
        <f t="shared" si="58"/>
        <v>0</v>
      </c>
      <c r="F146" s="6">
        <f t="shared" ref="F146:H146" si="59">F152</f>
        <v>0</v>
      </c>
      <c r="G146" s="6">
        <f t="shared" si="59"/>
        <v>0</v>
      </c>
      <c r="H146" s="6">
        <f t="shared" si="59"/>
        <v>0</v>
      </c>
    </row>
    <row r="147" spans="1:8" ht="15.6" x14ac:dyDescent="0.3">
      <c r="A147" s="22"/>
      <c r="B147" s="22"/>
      <c r="C147" s="10" t="s">
        <v>4</v>
      </c>
      <c r="D147" s="6">
        <f t="shared" si="58"/>
        <v>0</v>
      </c>
      <c r="E147" s="6">
        <f t="shared" si="58"/>
        <v>0</v>
      </c>
      <c r="F147" s="6">
        <f t="shared" ref="F147:H147" si="60">F153</f>
        <v>0</v>
      </c>
      <c r="G147" s="6">
        <f t="shared" si="60"/>
        <v>0</v>
      </c>
      <c r="H147" s="6">
        <f t="shared" si="60"/>
        <v>0</v>
      </c>
    </row>
    <row r="148" spans="1:8" ht="15.6" x14ac:dyDescent="0.3">
      <c r="A148" s="22"/>
      <c r="B148" s="22"/>
      <c r="C148" s="10" t="s">
        <v>5</v>
      </c>
      <c r="D148" s="6">
        <f t="shared" si="58"/>
        <v>0</v>
      </c>
      <c r="E148" s="6">
        <f t="shared" si="58"/>
        <v>0</v>
      </c>
      <c r="F148" s="6">
        <f t="shared" ref="F148:H148" si="61">F154</f>
        <v>0</v>
      </c>
      <c r="G148" s="6">
        <f t="shared" si="61"/>
        <v>0</v>
      </c>
      <c r="H148" s="6">
        <f t="shared" si="61"/>
        <v>0</v>
      </c>
    </row>
    <row r="149" spans="1:8" ht="15.6" x14ac:dyDescent="0.3">
      <c r="A149" s="23"/>
      <c r="B149" s="23"/>
      <c r="C149" s="10" t="s">
        <v>6</v>
      </c>
      <c r="D149" s="6">
        <f>D155</f>
        <v>5100</v>
      </c>
      <c r="E149" s="6">
        <f t="shared" ref="E149:H149" si="62">E155</f>
        <v>5100</v>
      </c>
      <c r="F149" s="6">
        <f t="shared" si="62"/>
        <v>5400</v>
      </c>
      <c r="G149" s="6">
        <f t="shared" si="62"/>
        <v>5100</v>
      </c>
      <c r="H149" s="6">
        <f t="shared" si="62"/>
        <v>5100</v>
      </c>
    </row>
    <row r="150" spans="1:8" ht="15.6" x14ac:dyDescent="0.3">
      <c r="A150" s="24" t="s">
        <v>49</v>
      </c>
      <c r="B150" s="24" t="s">
        <v>1</v>
      </c>
      <c r="C150" s="16" t="s">
        <v>0</v>
      </c>
      <c r="D150" s="7">
        <f t="shared" ref="D150:H150" si="63">SUM(D151:D155)</f>
        <v>5170</v>
      </c>
      <c r="E150" s="7">
        <f t="shared" si="63"/>
        <v>5170</v>
      </c>
      <c r="F150" s="7">
        <f t="shared" si="63"/>
        <v>5470</v>
      </c>
      <c r="G150" s="7">
        <f t="shared" si="63"/>
        <v>5170</v>
      </c>
      <c r="H150" s="7">
        <f t="shared" si="63"/>
        <v>5170</v>
      </c>
    </row>
    <row r="151" spans="1:8" ht="15.6" x14ac:dyDescent="0.3">
      <c r="A151" s="61"/>
      <c r="B151" s="25"/>
      <c r="C151" s="16" t="s">
        <v>2</v>
      </c>
      <c r="D151" s="7">
        <f t="shared" ref="D151:H155" si="64">D157</f>
        <v>70</v>
      </c>
      <c r="E151" s="7">
        <f t="shared" si="64"/>
        <v>70</v>
      </c>
      <c r="F151" s="7">
        <f t="shared" si="64"/>
        <v>70</v>
      </c>
      <c r="G151" s="7">
        <f t="shared" si="64"/>
        <v>70</v>
      </c>
      <c r="H151" s="7">
        <f t="shared" si="64"/>
        <v>70</v>
      </c>
    </row>
    <row r="152" spans="1:8" ht="15.6" x14ac:dyDescent="0.3">
      <c r="A152" s="61"/>
      <c r="B152" s="25"/>
      <c r="C152" s="16" t="s">
        <v>3</v>
      </c>
      <c r="D152" s="7">
        <f t="shared" si="64"/>
        <v>0</v>
      </c>
      <c r="E152" s="7">
        <f t="shared" si="64"/>
        <v>0</v>
      </c>
      <c r="F152" s="7">
        <f t="shared" si="64"/>
        <v>0</v>
      </c>
      <c r="G152" s="7">
        <f t="shared" si="64"/>
        <v>0</v>
      </c>
      <c r="H152" s="7">
        <f t="shared" si="64"/>
        <v>0</v>
      </c>
    </row>
    <row r="153" spans="1:8" ht="15.6" x14ac:dyDescent="0.3">
      <c r="A153" s="61"/>
      <c r="B153" s="25"/>
      <c r="C153" s="16" t="s">
        <v>4</v>
      </c>
      <c r="D153" s="7">
        <f t="shared" si="64"/>
        <v>0</v>
      </c>
      <c r="E153" s="7">
        <f t="shared" si="64"/>
        <v>0</v>
      </c>
      <c r="F153" s="7">
        <f t="shared" si="64"/>
        <v>0</v>
      </c>
      <c r="G153" s="7">
        <f t="shared" si="64"/>
        <v>0</v>
      </c>
      <c r="H153" s="7">
        <f t="shared" si="64"/>
        <v>0</v>
      </c>
    </row>
    <row r="154" spans="1:8" ht="15.6" x14ac:dyDescent="0.3">
      <c r="A154" s="61"/>
      <c r="B154" s="25"/>
      <c r="C154" s="16" t="s">
        <v>5</v>
      </c>
      <c r="D154" s="7">
        <f t="shared" si="64"/>
        <v>0</v>
      </c>
      <c r="E154" s="7">
        <f t="shared" si="64"/>
        <v>0</v>
      </c>
      <c r="F154" s="7">
        <f t="shared" si="64"/>
        <v>0</v>
      </c>
      <c r="G154" s="7">
        <f t="shared" si="64"/>
        <v>0</v>
      </c>
      <c r="H154" s="7">
        <f t="shared" si="64"/>
        <v>0</v>
      </c>
    </row>
    <row r="155" spans="1:8" ht="15.6" x14ac:dyDescent="0.3">
      <c r="A155" s="61"/>
      <c r="B155" s="26"/>
      <c r="C155" s="16" t="s">
        <v>6</v>
      </c>
      <c r="D155" s="7">
        <f t="shared" si="64"/>
        <v>5100</v>
      </c>
      <c r="E155" s="7">
        <f t="shared" si="64"/>
        <v>5100</v>
      </c>
      <c r="F155" s="7">
        <f t="shared" si="64"/>
        <v>5400</v>
      </c>
      <c r="G155" s="7">
        <f t="shared" si="64"/>
        <v>5100</v>
      </c>
      <c r="H155" s="7">
        <f t="shared" si="64"/>
        <v>5100</v>
      </c>
    </row>
    <row r="156" spans="1:8" ht="15.6" x14ac:dyDescent="0.3">
      <c r="A156" s="61"/>
      <c r="B156" s="24" t="s">
        <v>7</v>
      </c>
      <c r="C156" s="16" t="s">
        <v>0</v>
      </c>
      <c r="D156" s="7">
        <f t="shared" ref="D156:H156" si="65">SUM(D157:D161)</f>
        <v>5170</v>
      </c>
      <c r="E156" s="7">
        <f t="shared" si="65"/>
        <v>5170</v>
      </c>
      <c r="F156" s="7">
        <f t="shared" si="65"/>
        <v>5470</v>
      </c>
      <c r="G156" s="7">
        <f t="shared" si="65"/>
        <v>5170</v>
      </c>
      <c r="H156" s="7">
        <f t="shared" si="65"/>
        <v>5170</v>
      </c>
    </row>
    <row r="157" spans="1:8" ht="15.6" x14ac:dyDescent="0.3">
      <c r="A157" s="61"/>
      <c r="B157" s="25"/>
      <c r="C157" s="16" t="s">
        <v>2</v>
      </c>
      <c r="D157" s="7">
        <v>70</v>
      </c>
      <c r="E157" s="7">
        <v>70</v>
      </c>
      <c r="F157" s="7">
        <v>70</v>
      </c>
      <c r="G157" s="7">
        <v>70</v>
      </c>
      <c r="H157" s="7">
        <v>70</v>
      </c>
    </row>
    <row r="158" spans="1:8" ht="15.6" x14ac:dyDescent="0.3">
      <c r="A158" s="61"/>
      <c r="B158" s="25"/>
      <c r="C158" s="16" t="s">
        <v>3</v>
      </c>
      <c r="D158" s="7">
        <v>0</v>
      </c>
      <c r="E158" s="7">
        <v>0</v>
      </c>
      <c r="F158" s="7">
        <v>0</v>
      </c>
      <c r="G158" s="7">
        <v>0</v>
      </c>
      <c r="H158" s="7">
        <v>0</v>
      </c>
    </row>
    <row r="159" spans="1:8" ht="15.6" x14ac:dyDescent="0.3">
      <c r="A159" s="61"/>
      <c r="B159" s="25"/>
      <c r="C159" s="16" t="s">
        <v>4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</row>
    <row r="160" spans="1:8" ht="15.6" x14ac:dyDescent="0.3">
      <c r="A160" s="61"/>
      <c r="B160" s="25"/>
      <c r="C160" s="16" t="s">
        <v>5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</row>
    <row r="161" spans="1:8" ht="15.6" x14ac:dyDescent="0.3">
      <c r="A161" s="62"/>
      <c r="B161" s="26"/>
      <c r="C161" s="16" t="s">
        <v>6</v>
      </c>
      <c r="D161" s="7">
        <v>5100</v>
      </c>
      <c r="E161" s="7">
        <v>5100</v>
      </c>
      <c r="F161" s="7">
        <v>5400</v>
      </c>
      <c r="G161" s="7">
        <v>5100</v>
      </c>
      <c r="H161" s="7">
        <v>5100</v>
      </c>
    </row>
    <row r="162" spans="1:8" ht="15.6" x14ac:dyDescent="0.3">
      <c r="A162" s="18" t="s">
        <v>61</v>
      </c>
      <c r="B162" s="18" t="s">
        <v>34</v>
      </c>
      <c r="C162" s="16" t="s">
        <v>0</v>
      </c>
      <c r="D162" s="7">
        <f t="shared" ref="D162:H162" si="66">SUM(D163:D166)</f>
        <v>70</v>
      </c>
      <c r="E162" s="7">
        <f t="shared" si="66"/>
        <v>70</v>
      </c>
      <c r="F162" s="7">
        <f t="shared" si="66"/>
        <v>70</v>
      </c>
      <c r="G162" s="7">
        <f t="shared" si="66"/>
        <v>70</v>
      </c>
      <c r="H162" s="7">
        <f t="shared" si="66"/>
        <v>70</v>
      </c>
    </row>
    <row r="163" spans="1:8" ht="15.6" x14ac:dyDescent="0.3">
      <c r="A163" s="19"/>
      <c r="B163" s="18"/>
      <c r="C163" s="16" t="s">
        <v>2</v>
      </c>
      <c r="D163" s="7">
        <v>70</v>
      </c>
      <c r="E163" s="7">
        <v>70</v>
      </c>
      <c r="F163" s="7">
        <v>70</v>
      </c>
      <c r="G163" s="7">
        <v>70</v>
      </c>
      <c r="H163" s="7">
        <v>70</v>
      </c>
    </row>
    <row r="164" spans="1:8" ht="15.6" x14ac:dyDescent="0.3">
      <c r="A164" s="19"/>
      <c r="B164" s="18"/>
      <c r="C164" s="16" t="s">
        <v>3</v>
      </c>
      <c r="D164" s="7">
        <v>0</v>
      </c>
      <c r="E164" s="7">
        <v>0</v>
      </c>
      <c r="F164" s="7">
        <v>0</v>
      </c>
      <c r="G164" s="7">
        <v>0</v>
      </c>
      <c r="H164" s="7">
        <v>0</v>
      </c>
    </row>
    <row r="165" spans="1:8" ht="15.6" x14ac:dyDescent="0.3">
      <c r="A165" s="19"/>
      <c r="B165" s="18"/>
      <c r="C165" s="16" t="s">
        <v>4</v>
      </c>
      <c r="D165" s="7">
        <v>0</v>
      </c>
      <c r="E165" s="7">
        <v>0</v>
      </c>
      <c r="F165" s="7">
        <v>0</v>
      </c>
      <c r="G165" s="7">
        <v>0</v>
      </c>
      <c r="H165" s="7">
        <v>0</v>
      </c>
    </row>
    <row r="166" spans="1:8" ht="15.6" x14ac:dyDescent="0.3">
      <c r="A166" s="19"/>
      <c r="B166" s="18"/>
      <c r="C166" s="16" t="s">
        <v>6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</row>
    <row r="167" spans="1:8" ht="15.6" x14ac:dyDescent="0.3">
      <c r="A167" s="63" t="s">
        <v>47</v>
      </c>
      <c r="B167" s="18" t="s">
        <v>34</v>
      </c>
      <c r="C167" s="16" t="s">
        <v>0</v>
      </c>
      <c r="D167" s="7">
        <f t="shared" ref="D167:H167" si="67">SUM(D168:D171)</f>
        <v>5100</v>
      </c>
      <c r="E167" s="7">
        <f t="shared" si="67"/>
        <v>5100</v>
      </c>
      <c r="F167" s="7">
        <f t="shared" si="67"/>
        <v>5400</v>
      </c>
      <c r="G167" s="7">
        <f t="shared" si="67"/>
        <v>5100</v>
      </c>
      <c r="H167" s="7">
        <f t="shared" si="67"/>
        <v>5100</v>
      </c>
    </row>
    <row r="168" spans="1:8" ht="15.6" x14ac:dyDescent="0.3">
      <c r="A168" s="63"/>
      <c r="B168" s="18"/>
      <c r="C168" s="16" t="s">
        <v>2</v>
      </c>
      <c r="D168" s="7">
        <v>0</v>
      </c>
      <c r="E168" s="7">
        <v>0</v>
      </c>
      <c r="F168" s="7">
        <v>0</v>
      </c>
      <c r="G168" s="7">
        <v>0</v>
      </c>
      <c r="H168" s="7">
        <v>0</v>
      </c>
    </row>
    <row r="169" spans="1:8" ht="15.6" x14ac:dyDescent="0.3">
      <c r="A169" s="63"/>
      <c r="B169" s="18"/>
      <c r="C169" s="16" t="s">
        <v>3</v>
      </c>
      <c r="D169" s="7">
        <v>0</v>
      </c>
      <c r="E169" s="7">
        <v>0</v>
      </c>
      <c r="F169" s="7">
        <v>0</v>
      </c>
      <c r="G169" s="7">
        <v>0</v>
      </c>
      <c r="H169" s="7">
        <v>0</v>
      </c>
    </row>
    <row r="170" spans="1:8" ht="15.6" x14ac:dyDescent="0.3">
      <c r="A170" s="63"/>
      <c r="B170" s="18"/>
      <c r="C170" s="16" t="s">
        <v>4</v>
      </c>
      <c r="D170" s="7">
        <v>0</v>
      </c>
      <c r="E170" s="7">
        <v>0</v>
      </c>
      <c r="F170" s="7">
        <v>0</v>
      </c>
      <c r="G170" s="7">
        <v>0</v>
      </c>
      <c r="H170" s="7">
        <v>0</v>
      </c>
    </row>
    <row r="171" spans="1:8" ht="61.5" customHeight="1" x14ac:dyDescent="0.3">
      <c r="A171" s="63"/>
      <c r="B171" s="18"/>
      <c r="C171" s="16" t="s">
        <v>6</v>
      </c>
      <c r="D171" s="7">
        <v>5100</v>
      </c>
      <c r="E171" s="7">
        <v>5100</v>
      </c>
      <c r="F171" s="7">
        <v>5400</v>
      </c>
      <c r="G171" s="7">
        <v>5100</v>
      </c>
      <c r="H171" s="7">
        <v>5100</v>
      </c>
    </row>
    <row r="172" spans="1:8" ht="15.6" x14ac:dyDescent="0.3">
      <c r="A172" s="21" t="s">
        <v>48</v>
      </c>
      <c r="B172" s="21" t="s">
        <v>1</v>
      </c>
      <c r="C172" s="10" t="s">
        <v>0</v>
      </c>
      <c r="D172" s="6">
        <f t="shared" ref="D172:H172" si="68">SUM(D173:D177)</f>
        <v>91238.200000000012</v>
      </c>
      <c r="E172" s="6">
        <f t="shared" si="68"/>
        <v>85598.700000000012</v>
      </c>
      <c r="F172" s="13">
        <f t="shared" si="68"/>
        <v>84822.3</v>
      </c>
      <c r="G172" s="13">
        <f t="shared" si="68"/>
        <v>132721.80000000002</v>
      </c>
      <c r="H172" s="13">
        <f t="shared" si="68"/>
        <v>132721.80000000002</v>
      </c>
    </row>
    <row r="173" spans="1:8" ht="15.6" x14ac:dyDescent="0.3">
      <c r="A173" s="22"/>
      <c r="B173" s="22"/>
      <c r="C173" s="10" t="s">
        <v>2</v>
      </c>
      <c r="D173" s="6">
        <f>D179+D185+D191+D197</f>
        <v>35701.9</v>
      </c>
      <c r="E173" s="6">
        <f t="shared" ref="E173:H173" si="69">E179+E185+E191+E197</f>
        <v>30363.3</v>
      </c>
      <c r="F173" s="6">
        <f t="shared" si="69"/>
        <v>29635.999999999996</v>
      </c>
      <c r="G173" s="6">
        <f t="shared" si="69"/>
        <v>104532.6</v>
      </c>
      <c r="H173" s="6">
        <f t="shared" si="69"/>
        <v>104532.6</v>
      </c>
    </row>
    <row r="174" spans="1:8" ht="15.6" x14ac:dyDescent="0.3">
      <c r="A174" s="22"/>
      <c r="B174" s="22"/>
      <c r="C174" s="10" t="s">
        <v>3</v>
      </c>
      <c r="D174" s="6">
        <f t="shared" ref="D174:H175" si="70">D180</f>
        <v>55180.800000000003</v>
      </c>
      <c r="E174" s="6">
        <f t="shared" si="70"/>
        <v>55180.800000000003</v>
      </c>
      <c r="F174" s="6">
        <f t="shared" si="70"/>
        <v>55180.800000000003</v>
      </c>
      <c r="G174" s="6">
        <f t="shared" si="70"/>
        <v>28131.200000000001</v>
      </c>
      <c r="H174" s="6">
        <f t="shared" si="70"/>
        <v>28131.200000000001</v>
      </c>
    </row>
    <row r="175" spans="1:8" ht="15.6" x14ac:dyDescent="0.3">
      <c r="A175" s="22"/>
      <c r="B175" s="22"/>
      <c r="C175" s="10" t="s">
        <v>4</v>
      </c>
      <c r="D175" s="6">
        <f t="shared" si="70"/>
        <v>355.5</v>
      </c>
      <c r="E175" s="6">
        <f t="shared" si="70"/>
        <v>54.6</v>
      </c>
      <c r="F175" s="6">
        <f t="shared" si="70"/>
        <v>5.5</v>
      </c>
      <c r="G175" s="6">
        <f t="shared" si="70"/>
        <v>58</v>
      </c>
      <c r="H175" s="6">
        <f t="shared" si="70"/>
        <v>58</v>
      </c>
    </row>
    <row r="176" spans="1:8" ht="15.6" x14ac:dyDescent="0.3">
      <c r="A176" s="22"/>
      <c r="B176" s="22"/>
      <c r="C176" s="10" t="s">
        <v>5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</row>
    <row r="177" spans="1:8" ht="15.6" x14ac:dyDescent="0.3">
      <c r="A177" s="22"/>
      <c r="B177" s="23"/>
      <c r="C177" s="10" t="s">
        <v>6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</row>
    <row r="178" spans="1:8" ht="15.6" x14ac:dyDescent="0.3">
      <c r="A178" s="22"/>
      <c r="B178" s="21" t="s">
        <v>7</v>
      </c>
      <c r="C178" s="10" t="s">
        <v>0</v>
      </c>
      <c r="D178" s="6">
        <f t="shared" ref="D178:H178" si="71">SUM(D179:D183)</f>
        <v>88593.700000000012</v>
      </c>
      <c r="E178" s="6">
        <f t="shared" si="71"/>
        <v>82954.200000000012</v>
      </c>
      <c r="F178" s="6">
        <f t="shared" si="71"/>
        <v>82177.8</v>
      </c>
      <c r="G178" s="6">
        <f t="shared" si="71"/>
        <v>129930.4</v>
      </c>
      <c r="H178" s="6">
        <f t="shared" si="71"/>
        <v>129930.4</v>
      </c>
    </row>
    <row r="179" spans="1:8" ht="15.6" x14ac:dyDescent="0.3">
      <c r="A179" s="22"/>
      <c r="B179" s="22"/>
      <c r="C179" s="10" t="s">
        <v>2</v>
      </c>
      <c r="D179" s="6">
        <f t="shared" ref="D179:H183" si="72">D209+D279</f>
        <v>33057.4</v>
      </c>
      <c r="E179" s="6">
        <f t="shared" si="72"/>
        <v>27718.800000000003</v>
      </c>
      <c r="F179" s="6">
        <f t="shared" si="72"/>
        <v>26991.5</v>
      </c>
      <c r="G179" s="6">
        <f t="shared" si="72"/>
        <v>101741.2</v>
      </c>
      <c r="H179" s="6">
        <f t="shared" si="72"/>
        <v>101741.2</v>
      </c>
    </row>
    <row r="180" spans="1:8" ht="15.6" x14ac:dyDescent="0.3">
      <c r="A180" s="22"/>
      <c r="B180" s="22"/>
      <c r="C180" s="10" t="s">
        <v>3</v>
      </c>
      <c r="D180" s="6">
        <f t="shared" si="72"/>
        <v>55180.800000000003</v>
      </c>
      <c r="E180" s="6">
        <f t="shared" si="72"/>
        <v>55180.800000000003</v>
      </c>
      <c r="F180" s="6">
        <f t="shared" si="72"/>
        <v>55180.800000000003</v>
      </c>
      <c r="G180" s="6">
        <f t="shared" si="72"/>
        <v>28131.200000000001</v>
      </c>
      <c r="H180" s="6">
        <f t="shared" si="72"/>
        <v>28131.200000000001</v>
      </c>
    </row>
    <row r="181" spans="1:8" ht="15.6" x14ac:dyDescent="0.3">
      <c r="A181" s="22"/>
      <c r="B181" s="22"/>
      <c r="C181" s="10" t="s">
        <v>4</v>
      </c>
      <c r="D181" s="6">
        <f t="shared" si="72"/>
        <v>355.5</v>
      </c>
      <c r="E181" s="6">
        <f t="shared" si="72"/>
        <v>54.6</v>
      </c>
      <c r="F181" s="6">
        <f t="shared" si="72"/>
        <v>5.5</v>
      </c>
      <c r="G181" s="6">
        <f t="shared" si="72"/>
        <v>58</v>
      </c>
      <c r="H181" s="6">
        <f t="shared" si="72"/>
        <v>58</v>
      </c>
    </row>
    <row r="182" spans="1:8" ht="15.6" x14ac:dyDescent="0.3">
      <c r="A182" s="22"/>
      <c r="B182" s="22"/>
      <c r="C182" s="10" t="s">
        <v>5</v>
      </c>
      <c r="D182" s="6">
        <f t="shared" si="72"/>
        <v>0</v>
      </c>
      <c r="E182" s="6">
        <f t="shared" si="72"/>
        <v>0</v>
      </c>
      <c r="F182" s="6">
        <f t="shared" si="72"/>
        <v>0</v>
      </c>
      <c r="G182" s="6">
        <f t="shared" si="72"/>
        <v>0</v>
      </c>
      <c r="H182" s="6">
        <f t="shared" si="72"/>
        <v>0</v>
      </c>
    </row>
    <row r="183" spans="1:8" ht="15.6" x14ac:dyDescent="0.3">
      <c r="A183" s="22"/>
      <c r="B183" s="23"/>
      <c r="C183" s="10" t="s">
        <v>6</v>
      </c>
      <c r="D183" s="6">
        <f t="shared" si="72"/>
        <v>0</v>
      </c>
      <c r="E183" s="6">
        <f t="shared" si="72"/>
        <v>0</v>
      </c>
      <c r="F183" s="6">
        <f t="shared" si="72"/>
        <v>0</v>
      </c>
      <c r="G183" s="6">
        <f t="shared" si="72"/>
        <v>0</v>
      </c>
      <c r="H183" s="6">
        <f t="shared" si="72"/>
        <v>0</v>
      </c>
    </row>
    <row r="184" spans="1:8" ht="15.6" x14ac:dyDescent="0.3">
      <c r="A184" s="22"/>
      <c r="B184" s="21" t="s">
        <v>16</v>
      </c>
      <c r="C184" s="10" t="s">
        <v>0</v>
      </c>
      <c r="D184" s="6">
        <f t="shared" ref="D184:H184" si="73">SUM(D185:D189)</f>
        <v>734.6</v>
      </c>
      <c r="E184" s="6">
        <f t="shared" si="73"/>
        <v>734.6</v>
      </c>
      <c r="F184" s="6">
        <f t="shared" si="73"/>
        <v>734.6</v>
      </c>
      <c r="G184" s="6">
        <f t="shared" si="73"/>
        <v>881.5</v>
      </c>
      <c r="H184" s="6">
        <f t="shared" si="73"/>
        <v>881.5</v>
      </c>
    </row>
    <row r="185" spans="1:8" ht="15.6" x14ac:dyDescent="0.3">
      <c r="A185" s="22"/>
      <c r="B185" s="56"/>
      <c r="C185" s="10" t="s">
        <v>2</v>
      </c>
      <c r="D185" s="8">
        <f t="shared" ref="D185:H186" si="74">D251</f>
        <v>734.6</v>
      </c>
      <c r="E185" s="8">
        <f t="shared" si="74"/>
        <v>734.6</v>
      </c>
      <c r="F185" s="8">
        <f t="shared" si="74"/>
        <v>734.6</v>
      </c>
      <c r="G185" s="8">
        <f t="shared" si="74"/>
        <v>881.5</v>
      </c>
      <c r="H185" s="8">
        <f t="shared" si="74"/>
        <v>881.5</v>
      </c>
    </row>
    <row r="186" spans="1:8" ht="15.6" x14ac:dyDescent="0.3">
      <c r="A186" s="22"/>
      <c r="B186" s="56"/>
      <c r="C186" s="10" t="s">
        <v>3</v>
      </c>
      <c r="D186" s="8">
        <f t="shared" si="74"/>
        <v>0</v>
      </c>
      <c r="E186" s="8">
        <f t="shared" si="74"/>
        <v>0</v>
      </c>
      <c r="F186" s="8">
        <f t="shared" si="74"/>
        <v>0</v>
      </c>
      <c r="G186" s="8">
        <f t="shared" si="74"/>
        <v>0</v>
      </c>
      <c r="H186" s="8">
        <f t="shared" si="74"/>
        <v>0</v>
      </c>
    </row>
    <row r="187" spans="1:8" ht="15.6" x14ac:dyDescent="0.3">
      <c r="A187" s="22"/>
      <c r="B187" s="56"/>
      <c r="C187" s="10" t="s">
        <v>4</v>
      </c>
      <c r="D187" s="8">
        <f t="shared" ref="D187:H188" si="75">D253</f>
        <v>0</v>
      </c>
      <c r="E187" s="8">
        <f t="shared" si="75"/>
        <v>0</v>
      </c>
      <c r="F187" s="8">
        <f t="shared" si="75"/>
        <v>0</v>
      </c>
      <c r="G187" s="8">
        <f t="shared" si="75"/>
        <v>0</v>
      </c>
      <c r="H187" s="8">
        <f t="shared" si="75"/>
        <v>0</v>
      </c>
    </row>
    <row r="188" spans="1:8" ht="15.6" x14ac:dyDescent="0.3">
      <c r="A188" s="22"/>
      <c r="B188" s="56"/>
      <c r="C188" s="10" t="s">
        <v>5</v>
      </c>
      <c r="D188" s="8">
        <f t="shared" si="75"/>
        <v>0</v>
      </c>
      <c r="E188" s="8">
        <f t="shared" si="75"/>
        <v>0</v>
      </c>
      <c r="F188" s="8">
        <f t="shared" si="75"/>
        <v>0</v>
      </c>
      <c r="G188" s="8">
        <f t="shared" si="75"/>
        <v>0</v>
      </c>
      <c r="H188" s="8">
        <f t="shared" si="75"/>
        <v>0</v>
      </c>
    </row>
    <row r="189" spans="1:8" ht="15.6" x14ac:dyDescent="0.3">
      <c r="A189" s="22"/>
      <c r="B189" s="57"/>
      <c r="C189" s="10" t="s">
        <v>6</v>
      </c>
      <c r="D189" s="8">
        <f t="shared" ref="D189:H189" si="76">D255</f>
        <v>0</v>
      </c>
      <c r="E189" s="8">
        <f t="shared" si="76"/>
        <v>0</v>
      </c>
      <c r="F189" s="8">
        <f t="shared" si="76"/>
        <v>0</v>
      </c>
      <c r="G189" s="8">
        <f t="shared" si="76"/>
        <v>0</v>
      </c>
      <c r="H189" s="8">
        <f t="shared" si="76"/>
        <v>0</v>
      </c>
    </row>
    <row r="190" spans="1:8" ht="15.6" x14ac:dyDescent="0.3">
      <c r="A190" s="22"/>
      <c r="B190" s="21" t="s">
        <v>23</v>
      </c>
      <c r="C190" s="10" t="s">
        <v>0</v>
      </c>
      <c r="D190" s="6">
        <f t="shared" ref="D190:H190" si="77">SUM(D191:D195)</f>
        <v>1616.1</v>
      </c>
      <c r="E190" s="6">
        <f t="shared" si="77"/>
        <v>1616.1</v>
      </c>
      <c r="F190" s="6">
        <f t="shared" si="77"/>
        <v>1616.1</v>
      </c>
      <c r="G190" s="6">
        <f t="shared" si="77"/>
        <v>1616.1</v>
      </c>
      <c r="H190" s="6">
        <f t="shared" si="77"/>
        <v>1616.1</v>
      </c>
    </row>
    <row r="191" spans="1:8" ht="15.6" x14ac:dyDescent="0.3">
      <c r="A191" s="22"/>
      <c r="B191" s="22"/>
      <c r="C191" s="10" t="s">
        <v>2</v>
      </c>
      <c r="D191" s="8">
        <f t="shared" ref="D191:H192" si="78">D257</f>
        <v>1616.1</v>
      </c>
      <c r="E191" s="8">
        <f t="shared" si="78"/>
        <v>1616.1</v>
      </c>
      <c r="F191" s="8">
        <f t="shared" si="78"/>
        <v>1616.1</v>
      </c>
      <c r="G191" s="8">
        <f t="shared" si="78"/>
        <v>1616.1</v>
      </c>
      <c r="H191" s="8">
        <f t="shared" si="78"/>
        <v>1616.1</v>
      </c>
    </row>
    <row r="192" spans="1:8" ht="15.6" x14ac:dyDescent="0.3">
      <c r="A192" s="22"/>
      <c r="B192" s="22"/>
      <c r="C192" s="10" t="s">
        <v>3</v>
      </c>
      <c r="D192" s="8">
        <f t="shared" si="78"/>
        <v>0</v>
      </c>
      <c r="E192" s="8">
        <f t="shared" si="78"/>
        <v>0</v>
      </c>
      <c r="F192" s="8">
        <f t="shared" si="78"/>
        <v>0</v>
      </c>
      <c r="G192" s="8">
        <f t="shared" si="78"/>
        <v>0</v>
      </c>
      <c r="H192" s="8">
        <f t="shared" si="78"/>
        <v>0</v>
      </c>
    </row>
    <row r="193" spans="1:8" ht="15.6" x14ac:dyDescent="0.3">
      <c r="A193" s="22"/>
      <c r="B193" s="22"/>
      <c r="C193" s="10" t="s">
        <v>4</v>
      </c>
      <c r="D193" s="8">
        <f t="shared" ref="D193:H194" si="79">D259</f>
        <v>0</v>
      </c>
      <c r="E193" s="8">
        <f t="shared" si="79"/>
        <v>0</v>
      </c>
      <c r="F193" s="8">
        <f t="shared" si="79"/>
        <v>0</v>
      </c>
      <c r="G193" s="8">
        <f t="shared" si="79"/>
        <v>0</v>
      </c>
      <c r="H193" s="8">
        <f t="shared" si="79"/>
        <v>0</v>
      </c>
    </row>
    <row r="194" spans="1:8" ht="15.6" x14ac:dyDescent="0.3">
      <c r="A194" s="22"/>
      <c r="B194" s="22"/>
      <c r="C194" s="10" t="s">
        <v>5</v>
      </c>
      <c r="D194" s="8">
        <f t="shared" si="79"/>
        <v>0</v>
      </c>
      <c r="E194" s="8">
        <f t="shared" si="79"/>
        <v>0</v>
      </c>
      <c r="F194" s="8">
        <f t="shared" si="79"/>
        <v>0</v>
      </c>
      <c r="G194" s="8">
        <f t="shared" si="79"/>
        <v>0</v>
      </c>
      <c r="H194" s="8">
        <f t="shared" si="79"/>
        <v>0</v>
      </c>
    </row>
    <row r="195" spans="1:8" ht="15.6" x14ac:dyDescent="0.3">
      <c r="A195" s="22"/>
      <c r="B195" s="23"/>
      <c r="C195" s="10" t="s">
        <v>6</v>
      </c>
      <c r="D195" s="8">
        <f t="shared" ref="D195:H195" si="80">D261</f>
        <v>0</v>
      </c>
      <c r="E195" s="8">
        <f t="shared" si="80"/>
        <v>0</v>
      </c>
      <c r="F195" s="8">
        <f t="shared" si="80"/>
        <v>0</v>
      </c>
      <c r="G195" s="8">
        <f t="shared" si="80"/>
        <v>0</v>
      </c>
      <c r="H195" s="8">
        <f t="shared" si="80"/>
        <v>0</v>
      </c>
    </row>
    <row r="196" spans="1:8" ht="15.6" x14ac:dyDescent="0.3">
      <c r="A196" s="22"/>
      <c r="B196" s="21" t="s">
        <v>22</v>
      </c>
      <c r="C196" s="10" t="s">
        <v>0</v>
      </c>
      <c r="D196" s="6">
        <f t="shared" ref="D196:H196" si="81">SUM(D197:D201)</f>
        <v>293.8</v>
      </c>
      <c r="E196" s="6">
        <f t="shared" si="81"/>
        <v>293.8</v>
      </c>
      <c r="F196" s="6">
        <f t="shared" si="81"/>
        <v>293.8</v>
      </c>
      <c r="G196" s="6">
        <f t="shared" si="81"/>
        <v>293.8</v>
      </c>
      <c r="H196" s="6">
        <f t="shared" si="81"/>
        <v>293.8</v>
      </c>
    </row>
    <row r="197" spans="1:8" ht="15.6" x14ac:dyDescent="0.3">
      <c r="A197" s="22"/>
      <c r="B197" s="22"/>
      <c r="C197" s="10" t="s">
        <v>2</v>
      </c>
      <c r="D197" s="8">
        <f t="shared" ref="D197:H198" si="82">D263</f>
        <v>293.8</v>
      </c>
      <c r="E197" s="8">
        <f t="shared" si="82"/>
        <v>293.8</v>
      </c>
      <c r="F197" s="8">
        <f t="shared" si="82"/>
        <v>293.8</v>
      </c>
      <c r="G197" s="8">
        <f t="shared" si="82"/>
        <v>293.8</v>
      </c>
      <c r="H197" s="8">
        <f t="shared" si="82"/>
        <v>293.8</v>
      </c>
    </row>
    <row r="198" spans="1:8" ht="15.6" x14ac:dyDescent="0.3">
      <c r="A198" s="22"/>
      <c r="B198" s="22"/>
      <c r="C198" s="10" t="s">
        <v>3</v>
      </c>
      <c r="D198" s="8">
        <f t="shared" si="82"/>
        <v>0</v>
      </c>
      <c r="E198" s="8">
        <f t="shared" si="82"/>
        <v>0</v>
      </c>
      <c r="F198" s="8">
        <f t="shared" si="82"/>
        <v>0</v>
      </c>
      <c r="G198" s="8">
        <f t="shared" si="82"/>
        <v>0</v>
      </c>
      <c r="H198" s="8">
        <f t="shared" si="82"/>
        <v>0</v>
      </c>
    </row>
    <row r="199" spans="1:8" ht="15.6" x14ac:dyDescent="0.3">
      <c r="A199" s="22"/>
      <c r="B199" s="22"/>
      <c r="C199" s="10" t="s">
        <v>4</v>
      </c>
      <c r="D199" s="8">
        <f t="shared" ref="D199:H200" si="83">D265</f>
        <v>0</v>
      </c>
      <c r="E199" s="8">
        <f t="shared" si="83"/>
        <v>0</v>
      </c>
      <c r="F199" s="8">
        <f t="shared" si="83"/>
        <v>0</v>
      </c>
      <c r="G199" s="8">
        <f t="shared" si="83"/>
        <v>0</v>
      </c>
      <c r="H199" s="8">
        <f t="shared" si="83"/>
        <v>0</v>
      </c>
    </row>
    <row r="200" spans="1:8" ht="15.6" x14ac:dyDescent="0.3">
      <c r="A200" s="22"/>
      <c r="B200" s="22"/>
      <c r="C200" s="10" t="s">
        <v>5</v>
      </c>
      <c r="D200" s="8">
        <f t="shared" si="83"/>
        <v>0</v>
      </c>
      <c r="E200" s="8">
        <f t="shared" si="83"/>
        <v>0</v>
      </c>
      <c r="F200" s="8">
        <f t="shared" si="83"/>
        <v>0</v>
      </c>
      <c r="G200" s="8">
        <f t="shared" si="83"/>
        <v>0</v>
      </c>
      <c r="H200" s="8">
        <f t="shared" si="83"/>
        <v>0</v>
      </c>
    </row>
    <row r="201" spans="1:8" ht="15.6" x14ac:dyDescent="0.3">
      <c r="A201" s="23"/>
      <c r="B201" s="23"/>
      <c r="C201" s="10" t="s">
        <v>6</v>
      </c>
      <c r="D201" s="8">
        <f t="shared" ref="D201:H201" si="84">D267</f>
        <v>0</v>
      </c>
      <c r="E201" s="8">
        <f t="shared" si="84"/>
        <v>0</v>
      </c>
      <c r="F201" s="8">
        <f t="shared" si="84"/>
        <v>0</v>
      </c>
      <c r="G201" s="8">
        <f t="shared" si="84"/>
        <v>0</v>
      </c>
      <c r="H201" s="8">
        <f t="shared" si="84"/>
        <v>0</v>
      </c>
    </row>
    <row r="202" spans="1:8" ht="15.6" x14ac:dyDescent="0.3">
      <c r="A202" s="24" t="s">
        <v>37</v>
      </c>
      <c r="B202" s="24" t="s">
        <v>1</v>
      </c>
      <c r="C202" s="16" t="s">
        <v>0</v>
      </c>
      <c r="D202" s="7">
        <f t="shared" ref="D202:H202" si="85">SUM(D203:D207)</f>
        <v>89472.6</v>
      </c>
      <c r="E202" s="7">
        <f t="shared" si="85"/>
        <v>84196.900000000009</v>
      </c>
      <c r="F202" s="7">
        <f t="shared" si="85"/>
        <v>83443.7</v>
      </c>
      <c r="G202" s="7">
        <f t="shared" si="85"/>
        <v>131421.80000000002</v>
      </c>
      <c r="H202" s="7">
        <f t="shared" si="85"/>
        <v>131421.80000000002</v>
      </c>
    </row>
    <row r="203" spans="1:8" ht="15.6" x14ac:dyDescent="0.3">
      <c r="A203" s="25"/>
      <c r="B203" s="25"/>
      <c r="C203" s="16" t="s">
        <v>2</v>
      </c>
      <c r="D203" s="7">
        <f>D209+D215+D220+D225</f>
        <v>33936.300000000003</v>
      </c>
      <c r="E203" s="7">
        <f>E209+E215+E220+E225</f>
        <v>28961.5</v>
      </c>
      <c r="F203" s="7">
        <f t="shared" ref="F203:H203" si="86">F209+F215+F220+F225</f>
        <v>28257.399999999998</v>
      </c>
      <c r="G203" s="7">
        <f t="shared" si="86"/>
        <v>103232.6</v>
      </c>
      <c r="H203" s="7">
        <f t="shared" si="86"/>
        <v>103232.6</v>
      </c>
    </row>
    <row r="204" spans="1:8" ht="15.6" x14ac:dyDescent="0.3">
      <c r="A204" s="25"/>
      <c r="B204" s="25"/>
      <c r="C204" s="16" t="s">
        <v>3</v>
      </c>
      <c r="D204" s="7">
        <f>D210+D216+D221+D226</f>
        <v>55180.800000000003</v>
      </c>
      <c r="E204" s="7">
        <f t="shared" ref="E204:H204" si="87">E210</f>
        <v>55180.800000000003</v>
      </c>
      <c r="F204" s="7">
        <f t="shared" si="87"/>
        <v>55180.800000000003</v>
      </c>
      <c r="G204" s="7">
        <f t="shared" si="87"/>
        <v>28131.200000000001</v>
      </c>
      <c r="H204" s="7">
        <f t="shared" si="87"/>
        <v>28131.200000000001</v>
      </c>
    </row>
    <row r="205" spans="1:8" ht="15.6" x14ac:dyDescent="0.3">
      <c r="A205" s="25"/>
      <c r="B205" s="25"/>
      <c r="C205" s="16" t="s">
        <v>4</v>
      </c>
      <c r="D205" s="7">
        <f t="shared" ref="D205:D206" si="88">D211+D217+D222+D227</f>
        <v>355.5</v>
      </c>
      <c r="E205" s="7">
        <f t="shared" ref="E205:H205" si="89">E211</f>
        <v>54.6</v>
      </c>
      <c r="F205" s="7">
        <f t="shared" si="89"/>
        <v>5.5</v>
      </c>
      <c r="G205" s="7">
        <f t="shared" si="89"/>
        <v>58</v>
      </c>
      <c r="H205" s="7">
        <f t="shared" si="89"/>
        <v>58</v>
      </c>
    </row>
    <row r="206" spans="1:8" ht="15.6" x14ac:dyDescent="0.3">
      <c r="A206" s="25"/>
      <c r="B206" s="25"/>
      <c r="C206" s="16" t="s">
        <v>5</v>
      </c>
      <c r="D206" s="7">
        <f t="shared" si="88"/>
        <v>0</v>
      </c>
      <c r="E206" s="7">
        <f t="shared" ref="E206:H206" si="90">E212</f>
        <v>0</v>
      </c>
      <c r="F206" s="7">
        <f t="shared" si="90"/>
        <v>0</v>
      </c>
      <c r="G206" s="7">
        <f t="shared" si="90"/>
        <v>0</v>
      </c>
      <c r="H206" s="7">
        <f t="shared" si="90"/>
        <v>0</v>
      </c>
    </row>
    <row r="207" spans="1:8" ht="15.6" x14ac:dyDescent="0.3">
      <c r="A207" s="25"/>
      <c r="B207" s="26"/>
      <c r="C207" s="16" t="s">
        <v>6</v>
      </c>
      <c r="D207" s="7">
        <f>D213+D218+D223+D228</f>
        <v>0</v>
      </c>
      <c r="E207" s="7">
        <f t="shared" ref="E207:H207" si="91">E213+E218+E223+E228</f>
        <v>0</v>
      </c>
      <c r="F207" s="7">
        <f t="shared" si="91"/>
        <v>0</v>
      </c>
      <c r="G207" s="7">
        <f t="shared" si="91"/>
        <v>0</v>
      </c>
      <c r="H207" s="7">
        <f t="shared" si="91"/>
        <v>0</v>
      </c>
    </row>
    <row r="208" spans="1:8" ht="15.6" x14ac:dyDescent="0.3">
      <c r="A208" s="25"/>
      <c r="B208" s="24" t="s">
        <v>7</v>
      </c>
      <c r="C208" s="16" t="s">
        <v>0</v>
      </c>
      <c r="D208" s="7">
        <f>D209+D210+D211+D212+D213</f>
        <v>86828.1</v>
      </c>
      <c r="E208" s="7">
        <f>SUM(E209:E213)</f>
        <v>81552.400000000009</v>
      </c>
      <c r="F208" s="7">
        <f>SUM(F209:F213)</f>
        <v>80799.200000000012</v>
      </c>
      <c r="G208" s="7">
        <f>SUM(G209:G213)</f>
        <v>128630.39999999999</v>
      </c>
      <c r="H208" s="7">
        <f>SUM(H209:H213)</f>
        <v>128630.39999999999</v>
      </c>
    </row>
    <row r="209" spans="1:8" ht="15.75" customHeight="1" x14ac:dyDescent="0.3">
      <c r="A209" s="25"/>
      <c r="B209" s="25"/>
      <c r="C209" s="16" t="s">
        <v>2</v>
      </c>
      <c r="D209" s="7">
        <f t="shared" ref="D209:H212" si="92">D235+D245+D274</f>
        <v>31291.800000000003</v>
      </c>
      <c r="E209" s="7">
        <f t="shared" si="92"/>
        <v>26317.000000000004</v>
      </c>
      <c r="F209" s="7">
        <f t="shared" si="92"/>
        <v>25612.9</v>
      </c>
      <c r="G209" s="7">
        <f t="shared" si="92"/>
        <v>100441.2</v>
      </c>
      <c r="H209" s="7">
        <f t="shared" si="92"/>
        <v>100441.2</v>
      </c>
    </row>
    <row r="210" spans="1:8" ht="15.6" x14ac:dyDescent="0.3">
      <c r="A210" s="25"/>
      <c r="B210" s="25"/>
      <c r="C210" s="16" t="s">
        <v>3</v>
      </c>
      <c r="D210" s="7">
        <f t="shared" si="92"/>
        <v>55180.800000000003</v>
      </c>
      <c r="E210" s="7">
        <f t="shared" si="92"/>
        <v>55180.800000000003</v>
      </c>
      <c r="F210" s="7">
        <f t="shared" si="92"/>
        <v>55180.800000000003</v>
      </c>
      <c r="G210" s="7">
        <f t="shared" si="92"/>
        <v>28131.200000000001</v>
      </c>
      <c r="H210" s="7">
        <f t="shared" si="92"/>
        <v>28131.200000000001</v>
      </c>
    </row>
    <row r="211" spans="1:8" ht="15.6" x14ac:dyDescent="0.3">
      <c r="A211" s="25"/>
      <c r="B211" s="25"/>
      <c r="C211" s="16" t="s">
        <v>4</v>
      </c>
      <c r="D211" s="7">
        <f t="shared" si="92"/>
        <v>355.5</v>
      </c>
      <c r="E211" s="7">
        <f t="shared" si="92"/>
        <v>54.6</v>
      </c>
      <c r="F211" s="7">
        <f t="shared" si="92"/>
        <v>5.5</v>
      </c>
      <c r="G211" s="7">
        <f t="shared" si="92"/>
        <v>58</v>
      </c>
      <c r="H211" s="7">
        <f t="shared" si="92"/>
        <v>58</v>
      </c>
    </row>
    <row r="212" spans="1:8" ht="15.6" x14ac:dyDescent="0.3">
      <c r="A212" s="25"/>
      <c r="B212" s="25"/>
      <c r="C212" s="16" t="s">
        <v>5</v>
      </c>
      <c r="D212" s="7">
        <f t="shared" si="92"/>
        <v>0</v>
      </c>
      <c r="E212" s="7">
        <f t="shared" si="92"/>
        <v>0</v>
      </c>
      <c r="F212" s="7">
        <f t="shared" si="92"/>
        <v>0</v>
      </c>
      <c r="G212" s="7">
        <f t="shared" si="92"/>
        <v>0</v>
      </c>
      <c r="H212" s="7">
        <f t="shared" si="92"/>
        <v>0</v>
      </c>
    </row>
    <row r="213" spans="1:8" ht="15.6" x14ac:dyDescent="0.3">
      <c r="A213" s="25"/>
      <c r="B213" s="26"/>
      <c r="C213" s="16" t="s">
        <v>6</v>
      </c>
      <c r="D213" s="7">
        <f>D238+D249+D277</f>
        <v>0</v>
      </c>
      <c r="E213" s="7">
        <f>E238+E249+E277</f>
        <v>0</v>
      </c>
      <c r="F213" s="7">
        <f>F238+F249+F277</f>
        <v>0</v>
      </c>
      <c r="G213" s="7">
        <f>G238+G249+G277</f>
        <v>0</v>
      </c>
      <c r="H213" s="7">
        <f>H238+H249+H277</f>
        <v>0</v>
      </c>
    </row>
    <row r="214" spans="1:8" ht="15.6" x14ac:dyDescent="0.3">
      <c r="A214" s="54"/>
      <c r="B214" s="18" t="s">
        <v>16</v>
      </c>
      <c r="C214" s="16" t="s">
        <v>0</v>
      </c>
      <c r="D214" s="7">
        <f t="shared" ref="D214:H214" si="93">SUM(D215:D218)</f>
        <v>734.6</v>
      </c>
      <c r="E214" s="7">
        <f t="shared" si="93"/>
        <v>734.6</v>
      </c>
      <c r="F214" s="7">
        <f t="shared" si="93"/>
        <v>734.6</v>
      </c>
      <c r="G214" s="7">
        <f t="shared" si="93"/>
        <v>881.5</v>
      </c>
      <c r="H214" s="7">
        <f t="shared" si="93"/>
        <v>881.5</v>
      </c>
    </row>
    <row r="215" spans="1:8" ht="15.6" x14ac:dyDescent="0.3">
      <c r="A215" s="54"/>
      <c r="B215" s="58"/>
      <c r="C215" s="16" t="s">
        <v>2</v>
      </c>
      <c r="D215" s="9">
        <f>D251</f>
        <v>734.6</v>
      </c>
      <c r="E215" s="9">
        <f t="shared" ref="E215:H215" si="94">E251</f>
        <v>734.6</v>
      </c>
      <c r="F215" s="9">
        <f t="shared" si="94"/>
        <v>734.6</v>
      </c>
      <c r="G215" s="9">
        <f t="shared" si="94"/>
        <v>881.5</v>
      </c>
      <c r="H215" s="9">
        <f t="shared" si="94"/>
        <v>881.5</v>
      </c>
    </row>
    <row r="216" spans="1:8" ht="15.6" x14ac:dyDescent="0.3">
      <c r="A216" s="54"/>
      <c r="B216" s="58"/>
      <c r="C216" s="16" t="s">
        <v>3</v>
      </c>
      <c r="D216" s="9">
        <f t="shared" ref="D216:H216" si="95">D252</f>
        <v>0</v>
      </c>
      <c r="E216" s="9">
        <f t="shared" si="95"/>
        <v>0</v>
      </c>
      <c r="F216" s="9">
        <f t="shared" si="95"/>
        <v>0</v>
      </c>
      <c r="G216" s="9">
        <f t="shared" si="95"/>
        <v>0</v>
      </c>
      <c r="H216" s="9">
        <f t="shared" si="95"/>
        <v>0</v>
      </c>
    </row>
    <row r="217" spans="1:8" ht="15.6" x14ac:dyDescent="0.3">
      <c r="A217" s="54"/>
      <c r="B217" s="58"/>
      <c r="C217" s="16" t="s">
        <v>4</v>
      </c>
      <c r="D217" s="9">
        <f t="shared" ref="D217:H217" si="96">D253</f>
        <v>0</v>
      </c>
      <c r="E217" s="9">
        <f t="shared" si="96"/>
        <v>0</v>
      </c>
      <c r="F217" s="9">
        <f t="shared" si="96"/>
        <v>0</v>
      </c>
      <c r="G217" s="9">
        <f t="shared" si="96"/>
        <v>0</v>
      </c>
      <c r="H217" s="9">
        <f t="shared" si="96"/>
        <v>0</v>
      </c>
    </row>
    <row r="218" spans="1:8" ht="15.6" x14ac:dyDescent="0.3">
      <c r="A218" s="54"/>
      <c r="B218" s="58"/>
      <c r="C218" s="16" t="s">
        <v>6</v>
      </c>
      <c r="D218" s="9">
        <f t="shared" ref="D218:H218" si="97">D254</f>
        <v>0</v>
      </c>
      <c r="E218" s="9">
        <f t="shared" si="97"/>
        <v>0</v>
      </c>
      <c r="F218" s="9">
        <f t="shared" si="97"/>
        <v>0</v>
      </c>
      <c r="G218" s="9">
        <f t="shared" si="97"/>
        <v>0</v>
      </c>
      <c r="H218" s="9">
        <f t="shared" si="97"/>
        <v>0</v>
      </c>
    </row>
    <row r="219" spans="1:8" ht="15.6" x14ac:dyDescent="0.3">
      <c r="A219" s="54"/>
      <c r="B219" s="24" t="s">
        <v>21</v>
      </c>
      <c r="C219" s="16" t="s">
        <v>0</v>
      </c>
      <c r="D219" s="7">
        <f>SUM(D220:D223)</f>
        <v>1616.1</v>
      </c>
      <c r="E219" s="7">
        <f>SUM(E220:E223)</f>
        <v>1616.1</v>
      </c>
      <c r="F219" s="7">
        <f>SUM(F220:F223)</f>
        <v>1616.1</v>
      </c>
      <c r="G219" s="7">
        <f>SUM(G220:G223)</f>
        <v>1616.1</v>
      </c>
      <c r="H219" s="7">
        <f t="shared" ref="H219" si="98">SUM(H220:H223)</f>
        <v>1616.1</v>
      </c>
    </row>
    <row r="220" spans="1:8" ht="15.6" x14ac:dyDescent="0.3">
      <c r="A220" s="54"/>
      <c r="B220" s="25"/>
      <c r="C220" s="16" t="s">
        <v>2</v>
      </c>
      <c r="D220" s="9">
        <f>D257</f>
        <v>1616.1</v>
      </c>
      <c r="E220" s="9">
        <f t="shared" ref="E220:H220" si="99">E257</f>
        <v>1616.1</v>
      </c>
      <c r="F220" s="9">
        <f t="shared" si="99"/>
        <v>1616.1</v>
      </c>
      <c r="G220" s="9">
        <f t="shared" si="99"/>
        <v>1616.1</v>
      </c>
      <c r="H220" s="9">
        <f t="shared" si="99"/>
        <v>1616.1</v>
      </c>
    </row>
    <row r="221" spans="1:8" ht="15.6" x14ac:dyDescent="0.3">
      <c r="A221" s="54"/>
      <c r="B221" s="25"/>
      <c r="C221" s="16" t="s">
        <v>3</v>
      </c>
      <c r="D221" s="9">
        <f t="shared" ref="D221:H221" si="100">D258</f>
        <v>0</v>
      </c>
      <c r="E221" s="9">
        <f t="shared" si="100"/>
        <v>0</v>
      </c>
      <c r="F221" s="9">
        <f t="shared" si="100"/>
        <v>0</v>
      </c>
      <c r="G221" s="9">
        <f t="shared" si="100"/>
        <v>0</v>
      </c>
      <c r="H221" s="9">
        <f t="shared" si="100"/>
        <v>0</v>
      </c>
    </row>
    <row r="222" spans="1:8" ht="15.6" x14ac:dyDescent="0.3">
      <c r="A222" s="54"/>
      <c r="B222" s="25"/>
      <c r="C222" s="16" t="s">
        <v>4</v>
      </c>
      <c r="D222" s="9">
        <f t="shared" ref="D222:H222" si="101">D259</f>
        <v>0</v>
      </c>
      <c r="E222" s="9">
        <f t="shared" si="101"/>
        <v>0</v>
      </c>
      <c r="F222" s="9">
        <f t="shared" si="101"/>
        <v>0</v>
      </c>
      <c r="G222" s="9">
        <f t="shared" si="101"/>
        <v>0</v>
      </c>
      <c r="H222" s="9">
        <f t="shared" si="101"/>
        <v>0</v>
      </c>
    </row>
    <row r="223" spans="1:8" ht="15.6" x14ac:dyDescent="0.3">
      <c r="A223" s="54"/>
      <c r="B223" s="26"/>
      <c r="C223" s="16" t="s">
        <v>6</v>
      </c>
      <c r="D223" s="9">
        <f t="shared" ref="D223:H223" si="102">D260</f>
        <v>0</v>
      </c>
      <c r="E223" s="9">
        <f t="shared" si="102"/>
        <v>0</v>
      </c>
      <c r="F223" s="9">
        <f t="shared" si="102"/>
        <v>0</v>
      </c>
      <c r="G223" s="9">
        <f t="shared" si="102"/>
        <v>0</v>
      </c>
      <c r="H223" s="9">
        <f t="shared" si="102"/>
        <v>0</v>
      </c>
    </row>
    <row r="224" spans="1:8" ht="15.6" x14ac:dyDescent="0.3">
      <c r="A224" s="54"/>
      <c r="B224" s="18" t="s">
        <v>24</v>
      </c>
      <c r="C224" s="16" t="s">
        <v>0</v>
      </c>
      <c r="D224" s="7">
        <f>SUM(D225:D228)</f>
        <v>293.8</v>
      </c>
      <c r="E224" s="7">
        <f>SUM(E225:E228)</f>
        <v>293.8</v>
      </c>
      <c r="F224" s="7">
        <f>SUM(F225:F228)</f>
        <v>293.8</v>
      </c>
      <c r="G224" s="7">
        <f>SUM(G225:G228)</f>
        <v>293.8</v>
      </c>
      <c r="H224" s="7">
        <f t="shared" ref="H224" si="103">SUM(H225:H228)</f>
        <v>293.8</v>
      </c>
    </row>
    <row r="225" spans="1:8" ht="15.6" x14ac:dyDescent="0.3">
      <c r="A225" s="54"/>
      <c r="B225" s="18"/>
      <c r="C225" s="16" t="s">
        <v>2</v>
      </c>
      <c r="D225" s="9">
        <f>D263</f>
        <v>293.8</v>
      </c>
      <c r="E225" s="9">
        <f t="shared" ref="E225:H225" si="104">E263</f>
        <v>293.8</v>
      </c>
      <c r="F225" s="9">
        <f t="shared" si="104"/>
        <v>293.8</v>
      </c>
      <c r="G225" s="9">
        <f t="shared" si="104"/>
        <v>293.8</v>
      </c>
      <c r="H225" s="9">
        <f t="shared" si="104"/>
        <v>293.8</v>
      </c>
    </row>
    <row r="226" spans="1:8" ht="15.6" x14ac:dyDescent="0.3">
      <c r="A226" s="54"/>
      <c r="B226" s="18"/>
      <c r="C226" s="16" t="s">
        <v>3</v>
      </c>
      <c r="D226" s="9">
        <f t="shared" ref="D226:H226" si="105">D264</f>
        <v>0</v>
      </c>
      <c r="E226" s="9">
        <f t="shared" si="105"/>
        <v>0</v>
      </c>
      <c r="F226" s="9">
        <f t="shared" si="105"/>
        <v>0</v>
      </c>
      <c r="G226" s="9">
        <f t="shared" si="105"/>
        <v>0</v>
      </c>
      <c r="H226" s="9">
        <f t="shared" si="105"/>
        <v>0</v>
      </c>
    </row>
    <row r="227" spans="1:8" ht="15.6" x14ac:dyDescent="0.3">
      <c r="A227" s="54"/>
      <c r="B227" s="18"/>
      <c r="C227" s="16" t="s">
        <v>4</v>
      </c>
      <c r="D227" s="9">
        <f t="shared" ref="D227:H227" si="106">D265</f>
        <v>0</v>
      </c>
      <c r="E227" s="9">
        <f t="shared" si="106"/>
        <v>0</v>
      </c>
      <c r="F227" s="9">
        <f t="shared" si="106"/>
        <v>0</v>
      </c>
      <c r="G227" s="9">
        <f t="shared" si="106"/>
        <v>0</v>
      </c>
      <c r="H227" s="9">
        <f t="shared" si="106"/>
        <v>0</v>
      </c>
    </row>
    <row r="228" spans="1:8" ht="15.6" x14ac:dyDescent="0.3">
      <c r="A228" s="54"/>
      <c r="B228" s="18"/>
      <c r="C228" s="16" t="s">
        <v>6</v>
      </c>
      <c r="D228" s="9">
        <f t="shared" ref="D228:H228" si="107">D266</f>
        <v>0</v>
      </c>
      <c r="E228" s="9">
        <f t="shared" si="107"/>
        <v>0</v>
      </c>
      <c r="F228" s="9">
        <f t="shared" si="107"/>
        <v>0</v>
      </c>
      <c r="G228" s="9">
        <f t="shared" si="107"/>
        <v>0</v>
      </c>
      <c r="H228" s="9">
        <f t="shared" si="107"/>
        <v>0</v>
      </c>
    </row>
    <row r="229" spans="1:8" ht="15.6" x14ac:dyDescent="0.3">
      <c r="A229" s="59" t="s">
        <v>38</v>
      </c>
      <c r="B229" s="24" t="s">
        <v>1</v>
      </c>
      <c r="C229" s="16" t="s">
        <v>0</v>
      </c>
      <c r="D229" s="9">
        <f>D230+D231+D232+D233</f>
        <v>81479.5</v>
      </c>
      <c r="E229" s="9">
        <f t="shared" ref="E229:H229" si="108">E230+E231+E232+E233</f>
        <v>76179.800000000017</v>
      </c>
      <c r="F229" s="9">
        <f t="shared" si="108"/>
        <v>75426.600000000006</v>
      </c>
      <c r="G229" s="9">
        <f t="shared" si="108"/>
        <v>123429.7</v>
      </c>
      <c r="H229" s="9">
        <f t="shared" si="108"/>
        <v>123429.7</v>
      </c>
    </row>
    <row r="230" spans="1:8" ht="15.6" x14ac:dyDescent="0.3">
      <c r="A230" s="60"/>
      <c r="B230" s="54"/>
      <c r="C230" s="16" t="s">
        <v>2</v>
      </c>
      <c r="D230" s="9">
        <f>D235</f>
        <v>25943.200000000001</v>
      </c>
      <c r="E230" s="9">
        <f t="shared" ref="E230:H230" si="109">E235</f>
        <v>20944.400000000001</v>
      </c>
      <c r="F230" s="9">
        <f t="shared" si="109"/>
        <v>20240.3</v>
      </c>
      <c r="G230" s="9">
        <f t="shared" si="109"/>
        <v>95240.5</v>
      </c>
      <c r="H230" s="9">
        <f t="shared" si="109"/>
        <v>95240.5</v>
      </c>
    </row>
    <row r="231" spans="1:8" ht="15.6" x14ac:dyDescent="0.3">
      <c r="A231" s="60"/>
      <c r="B231" s="54"/>
      <c r="C231" s="16" t="s">
        <v>3</v>
      </c>
      <c r="D231" s="9">
        <f t="shared" ref="D231:H231" si="110">D236</f>
        <v>55180.800000000003</v>
      </c>
      <c r="E231" s="9">
        <f t="shared" si="110"/>
        <v>55180.800000000003</v>
      </c>
      <c r="F231" s="9">
        <f t="shared" si="110"/>
        <v>55180.800000000003</v>
      </c>
      <c r="G231" s="9">
        <f t="shared" si="110"/>
        <v>28131.200000000001</v>
      </c>
      <c r="H231" s="9">
        <f t="shared" si="110"/>
        <v>28131.200000000001</v>
      </c>
    </row>
    <row r="232" spans="1:8" ht="15.6" x14ac:dyDescent="0.3">
      <c r="A232" s="60"/>
      <c r="B232" s="54"/>
      <c r="C232" s="16" t="s">
        <v>4</v>
      </c>
      <c r="D232" s="9">
        <f t="shared" ref="D232:H232" si="111">D237</f>
        <v>355.5</v>
      </c>
      <c r="E232" s="9">
        <f t="shared" si="111"/>
        <v>54.6</v>
      </c>
      <c r="F232" s="9">
        <f t="shared" si="111"/>
        <v>5.5</v>
      </c>
      <c r="G232" s="9">
        <f t="shared" si="111"/>
        <v>58</v>
      </c>
      <c r="H232" s="9">
        <f t="shared" si="111"/>
        <v>58</v>
      </c>
    </row>
    <row r="233" spans="1:8" ht="15.6" x14ac:dyDescent="0.3">
      <c r="A233" s="60"/>
      <c r="B233" s="55"/>
      <c r="C233" s="16" t="s">
        <v>6</v>
      </c>
      <c r="D233" s="9">
        <f t="shared" ref="D233:H233" si="112">D238</f>
        <v>0</v>
      </c>
      <c r="E233" s="9">
        <f t="shared" si="112"/>
        <v>0</v>
      </c>
      <c r="F233" s="9">
        <f t="shared" si="112"/>
        <v>0</v>
      </c>
      <c r="G233" s="9">
        <f t="shared" si="112"/>
        <v>0</v>
      </c>
      <c r="H233" s="9">
        <f t="shared" si="112"/>
        <v>0</v>
      </c>
    </row>
    <row r="234" spans="1:8" ht="15.6" x14ac:dyDescent="0.3">
      <c r="A234" s="60"/>
      <c r="B234" s="18" t="s">
        <v>7</v>
      </c>
      <c r="C234" s="16" t="s">
        <v>0</v>
      </c>
      <c r="D234" s="7">
        <f t="shared" ref="D234:H234" si="113">SUM(D235:D238)</f>
        <v>81479.5</v>
      </c>
      <c r="E234" s="7">
        <f t="shared" si="113"/>
        <v>76179.800000000017</v>
      </c>
      <c r="F234" s="7">
        <f t="shared" si="113"/>
        <v>75426.600000000006</v>
      </c>
      <c r="G234" s="7">
        <f t="shared" si="113"/>
        <v>123429.7</v>
      </c>
      <c r="H234" s="7">
        <f t="shared" si="113"/>
        <v>123429.7</v>
      </c>
    </row>
    <row r="235" spans="1:8" ht="15.6" x14ac:dyDescent="0.3">
      <c r="A235" s="60"/>
      <c r="B235" s="18"/>
      <c r="C235" s="16" t="s">
        <v>2</v>
      </c>
      <c r="D235" s="7">
        <v>25943.200000000001</v>
      </c>
      <c r="E235" s="7">
        <v>20944.400000000001</v>
      </c>
      <c r="F235" s="7">
        <v>20240.3</v>
      </c>
      <c r="G235" s="7">
        <v>95240.5</v>
      </c>
      <c r="H235" s="7">
        <v>95240.5</v>
      </c>
    </row>
    <row r="236" spans="1:8" ht="15.6" x14ac:dyDescent="0.3">
      <c r="A236" s="60"/>
      <c r="B236" s="18"/>
      <c r="C236" s="16" t="s">
        <v>3</v>
      </c>
      <c r="D236" s="7">
        <v>55180.800000000003</v>
      </c>
      <c r="E236" s="7">
        <v>55180.800000000003</v>
      </c>
      <c r="F236" s="7">
        <v>55180.800000000003</v>
      </c>
      <c r="G236" s="7">
        <v>28131.200000000001</v>
      </c>
      <c r="H236" s="7">
        <v>28131.200000000001</v>
      </c>
    </row>
    <row r="237" spans="1:8" ht="15.6" x14ac:dyDescent="0.3">
      <c r="A237" s="60"/>
      <c r="B237" s="18"/>
      <c r="C237" s="16" t="s">
        <v>4</v>
      </c>
      <c r="D237" s="7">
        <v>355.5</v>
      </c>
      <c r="E237" s="7">
        <v>54.6</v>
      </c>
      <c r="F237" s="7">
        <v>5.5</v>
      </c>
      <c r="G237" s="7">
        <v>58</v>
      </c>
      <c r="H237" s="7">
        <v>58</v>
      </c>
    </row>
    <row r="238" spans="1:8" ht="15.6" x14ac:dyDescent="0.3">
      <c r="A238" s="60"/>
      <c r="B238" s="18"/>
      <c r="C238" s="16" t="s">
        <v>6</v>
      </c>
      <c r="D238" s="7">
        <v>0</v>
      </c>
      <c r="E238" s="7">
        <v>0</v>
      </c>
      <c r="F238" s="7">
        <v>0</v>
      </c>
      <c r="G238" s="7">
        <v>0</v>
      </c>
      <c r="H238" s="7">
        <v>0</v>
      </c>
    </row>
    <row r="239" spans="1:8" ht="15.6" x14ac:dyDescent="0.3">
      <c r="A239" s="18" t="s">
        <v>39</v>
      </c>
      <c r="B239" s="24" t="s">
        <v>1</v>
      </c>
      <c r="C239" s="16" t="s">
        <v>0</v>
      </c>
      <c r="D239" s="7">
        <f>D240+D241+D242+D243</f>
        <v>7942.7</v>
      </c>
      <c r="E239" s="7">
        <f t="shared" ref="E239:H239" si="114">E240+E241+E242+E243</f>
        <v>7942.7</v>
      </c>
      <c r="F239" s="7">
        <f t="shared" si="114"/>
        <v>7942.7</v>
      </c>
      <c r="G239" s="7">
        <f t="shared" si="114"/>
        <v>7917.7</v>
      </c>
      <c r="H239" s="7">
        <f t="shared" si="114"/>
        <v>7917.7</v>
      </c>
    </row>
    <row r="240" spans="1:8" ht="15.6" x14ac:dyDescent="0.3">
      <c r="A240" s="60"/>
      <c r="B240" s="54"/>
      <c r="C240" s="16" t="s">
        <v>2</v>
      </c>
      <c r="D240" s="7">
        <f>D245+D251+D257+D263</f>
        <v>7942.7</v>
      </c>
      <c r="E240" s="7">
        <f t="shared" ref="E240:H240" si="115">E245+E251+E257+E263</f>
        <v>7942.7</v>
      </c>
      <c r="F240" s="7">
        <f t="shared" si="115"/>
        <v>7942.7</v>
      </c>
      <c r="G240" s="7">
        <f t="shared" si="115"/>
        <v>7917.7</v>
      </c>
      <c r="H240" s="7">
        <f t="shared" si="115"/>
        <v>7917.7</v>
      </c>
    </row>
    <row r="241" spans="1:8" ht="15.6" x14ac:dyDescent="0.3">
      <c r="A241" s="60"/>
      <c r="B241" s="54"/>
      <c r="C241" s="16" t="s">
        <v>3</v>
      </c>
      <c r="D241" s="7">
        <f t="shared" ref="D241:H241" si="116">D246+D252+D258+D264</f>
        <v>0</v>
      </c>
      <c r="E241" s="7">
        <f t="shared" si="116"/>
        <v>0</v>
      </c>
      <c r="F241" s="7">
        <f t="shared" si="116"/>
        <v>0</v>
      </c>
      <c r="G241" s="7">
        <f t="shared" si="116"/>
        <v>0</v>
      </c>
      <c r="H241" s="7">
        <f t="shared" si="116"/>
        <v>0</v>
      </c>
    </row>
    <row r="242" spans="1:8" ht="15.6" x14ac:dyDescent="0.3">
      <c r="A242" s="60"/>
      <c r="B242" s="54"/>
      <c r="C242" s="16" t="s">
        <v>4</v>
      </c>
      <c r="D242" s="7">
        <f t="shared" ref="D242:H242" si="117">D247+D253+D259+D265</f>
        <v>0</v>
      </c>
      <c r="E242" s="7">
        <f t="shared" si="117"/>
        <v>0</v>
      </c>
      <c r="F242" s="7">
        <f t="shared" si="117"/>
        <v>0</v>
      </c>
      <c r="G242" s="7">
        <f t="shared" si="117"/>
        <v>0</v>
      </c>
      <c r="H242" s="7">
        <f t="shared" si="117"/>
        <v>0</v>
      </c>
    </row>
    <row r="243" spans="1:8" ht="15.6" x14ac:dyDescent="0.3">
      <c r="A243" s="60"/>
      <c r="B243" s="55"/>
      <c r="C243" s="16" t="s">
        <v>6</v>
      </c>
      <c r="D243" s="7">
        <f t="shared" ref="D243:H243" si="118">D248+D254+D260+D266</f>
        <v>0</v>
      </c>
      <c r="E243" s="7">
        <f t="shared" si="118"/>
        <v>0</v>
      </c>
      <c r="F243" s="7">
        <f t="shared" si="118"/>
        <v>0</v>
      </c>
      <c r="G243" s="7">
        <f t="shared" si="118"/>
        <v>0</v>
      </c>
      <c r="H243" s="7">
        <f t="shared" si="118"/>
        <v>0</v>
      </c>
    </row>
    <row r="244" spans="1:8" ht="15.6" x14ac:dyDescent="0.3">
      <c r="A244" s="60"/>
      <c r="B244" s="24" t="s">
        <v>7</v>
      </c>
      <c r="C244" s="16" t="s">
        <v>0</v>
      </c>
      <c r="D244" s="7">
        <f t="shared" ref="D244:H244" si="119">SUM(D245:D249)</f>
        <v>5298.2</v>
      </c>
      <c r="E244" s="7">
        <f t="shared" si="119"/>
        <v>5298.2</v>
      </c>
      <c r="F244" s="7">
        <f t="shared" si="119"/>
        <v>5298.2</v>
      </c>
      <c r="G244" s="7">
        <f t="shared" si="119"/>
        <v>5126.3</v>
      </c>
      <c r="H244" s="7">
        <f t="shared" si="119"/>
        <v>5126.3</v>
      </c>
    </row>
    <row r="245" spans="1:8" ht="15.6" x14ac:dyDescent="0.3">
      <c r="A245" s="60"/>
      <c r="B245" s="25"/>
      <c r="C245" s="16" t="s">
        <v>2</v>
      </c>
      <c r="D245" s="9">
        <v>5298.2</v>
      </c>
      <c r="E245" s="9">
        <v>5298.2</v>
      </c>
      <c r="F245" s="9">
        <v>5298.2</v>
      </c>
      <c r="G245" s="9">
        <v>5126.3</v>
      </c>
      <c r="H245" s="9">
        <v>5126.3</v>
      </c>
    </row>
    <row r="246" spans="1:8" ht="15.6" x14ac:dyDescent="0.3">
      <c r="A246" s="60"/>
      <c r="B246" s="25"/>
      <c r="C246" s="16" t="s">
        <v>3</v>
      </c>
      <c r="D246" s="7">
        <v>0</v>
      </c>
      <c r="E246" s="7">
        <v>0</v>
      </c>
      <c r="F246" s="7">
        <v>0</v>
      </c>
      <c r="G246" s="7">
        <v>0</v>
      </c>
      <c r="H246" s="7">
        <v>0</v>
      </c>
    </row>
    <row r="247" spans="1:8" ht="15.6" x14ac:dyDescent="0.3">
      <c r="A247" s="60"/>
      <c r="B247" s="25"/>
      <c r="C247" s="16" t="s">
        <v>4</v>
      </c>
      <c r="D247" s="7">
        <v>0</v>
      </c>
      <c r="E247" s="7">
        <v>0</v>
      </c>
      <c r="F247" s="7">
        <v>0</v>
      </c>
      <c r="G247" s="7">
        <v>0</v>
      </c>
      <c r="H247" s="7">
        <v>0</v>
      </c>
    </row>
    <row r="248" spans="1:8" ht="15.6" x14ac:dyDescent="0.3">
      <c r="A248" s="60"/>
      <c r="B248" s="25"/>
      <c r="C248" s="16" t="s">
        <v>5</v>
      </c>
      <c r="D248" s="7">
        <v>0</v>
      </c>
      <c r="E248" s="7">
        <v>0</v>
      </c>
      <c r="F248" s="7">
        <v>0</v>
      </c>
      <c r="G248" s="7">
        <v>0</v>
      </c>
      <c r="H248" s="7">
        <v>0</v>
      </c>
    </row>
    <row r="249" spans="1:8" ht="15.6" x14ac:dyDescent="0.3">
      <c r="A249" s="60"/>
      <c r="B249" s="26"/>
      <c r="C249" s="16" t="s">
        <v>6</v>
      </c>
      <c r="D249" s="7">
        <v>0</v>
      </c>
      <c r="E249" s="7">
        <v>0</v>
      </c>
      <c r="F249" s="7">
        <v>0</v>
      </c>
      <c r="G249" s="7">
        <v>0</v>
      </c>
      <c r="H249" s="7">
        <v>0</v>
      </c>
    </row>
    <row r="250" spans="1:8" ht="15.6" x14ac:dyDescent="0.3">
      <c r="A250" s="60"/>
      <c r="B250" s="24" t="s">
        <v>16</v>
      </c>
      <c r="C250" s="16" t="s">
        <v>0</v>
      </c>
      <c r="D250" s="7">
        <f t="shared" ref="D250:H250" si="120">SUM(D251:D255)</f>
        <v>734.6</v>
      </c>
      <c r="E250" s="7">
        <f t="shared" si="120"/>
        <v>734.6</v>
      </c>
      <c r="F250" s="7">
        <f t="shared" si="120"/>
        <v>734.6</v>
      </c>
      <c r="G250" s="7">
        <f t="shared" si="120"/>
        <v>881.5</v>
      </c>
      <c r="H250" s="7">
        <f t="shared" si="120"/>
        <v>881.5</v>
      </c>
    </row>
    <row r="251" spans="1:8" ht="15.6" x14ac:dyDescent="0.3">
      <c r="A251" s="60"/>
      <c r="B251" s="56"/>
      <c r="C251" s="16" t="s">
        <v>2</v>
      </c>
      <c r="D251" s="9">
        <v>734.6</v>
      </c>
      <c r="E251" s="9">
        <v>734.6</v>
      </c>
      <c r="F251" s="9">
        <v>734.6</v>
      </c>
      <c r="G251" s="9">
        <v>881.5</v>
      </c>
      <c r="H251" s="9">
        <v>881.5</v>
      </c>
    </row>
    <row r="252" spans="1:8" ht="15.6" x14ac:dyDescent="0.3">
      <c r="A252" s="60"/>
      <c r="B252" s="56"/>
      <c r="C252" s="16" t="s">
        <v>3</v>
      </c>
      <c r="D252" s="7">
        <v>0</v>
      </c>
      <c r="E252" s="7">
        <v>0</v>
      </c>
      <c r="F252" s="7">
        <v>0</v>
      </c>
      <c r="G252" s="7">
        <v>0</v>
      </c>
      <c r="H252" s="7">
        <v>0</v>
      </c>
    </row>
    <row r="253" spans="1:8" ht="15.6" x14ac:dyDescent="0.3">
      <c r="A253" s="60"/>
      <c r="B253" s="56"/>
      <c r="C253" s="16" t="s">
        <v>4</v>
      </c>
      <c r="D253" s="7">
        <v>0</v>
      </c>
      <c r="E253" s="7">
        <v>0</v>
      </c>
      <c r="F253" s="7">
        <v>0</v>
      </c>
      <c r="G253" s="7">
        <v>0</v>
      </c>
      <c r="H253" s="7">
        <v>0</v>
      </c>
    </row>
    <row r="254" spans="1:8" ht="15.6" x14ac:dyDescent="0.3">
      <c r="A254" s="60"/>
      <c r="B254" s="56"/>
      <c r="C254" s="16" t="s">
        <v>5</v>
      </c>
      <c r="D254" s="7">
        <v>0</v>
      </c>
      <c r="E254" s="7">
        <v>0</v>
      </c>
      <c r="F254" s="7">
        <v>0</v>
      </c>
      <c r="G254" s="7">
        <v>0</v>
      </c>
      <c r="H254" s="7">
        <v>0</v>
      </c>
    </row>
    <row r="255" spans="1:8" ht="15.6" x14ac:dyDescent="0.3">
      <c r="A255" s="60"/>
      <c r="B255" s="57"/>
      <c r="C255" s="16" t="s">
        <v>6</v>
      </c>
      <c r="D255" s="7">
        <v>0</v>
      </c>
      <c r="E255" s="7">
        <v>0</v>
      </c>
      <c r="F255" s="7">
        <v>0</v>
      </c>
      <c r="G255" s="7">
        <v>0</v>
      </c>
      <c r="H255" s="7">
        <v>0</v>
      </c>
    </row>
    <row r="256" spans="1:8" ht="15.6" x14ac:dyDescent="0.3">
      <c r="A256" s="60"/>
      <c r="B256" s="24" t="s">
        <v>21</v>
      </c>
      <c r="C256" s="16" t="s">
        <v>0</v>
      </c>
      <c r="D256" s="7">
        <f t="shared" ref="D256:H256" si="121">SUM(D257:D261)</f>
        <v>1616.1</v>
      </c>
      <c r="E256" s="7">
        <f t="shared" si="121"/>
        <v>1616.1</v>
      </c>
      <c r="F256" s="7">
        <f t="shared" si="121"/>
        <v>1616.1</v>
      </c>
      <c r="G256" s="7">
        <f t="shared" si="121"/>
        <v>1616.1</v>
      </c>
      <c r="H256" s="7">
        <f t="shared" si="121"/>
        <v>1616.1</v>
      </c>
    </row>
    <row r="257" spans="1:8" ht="15.6" x14ac:dyDescent="0.3">
      <c r="A257" s="60"/>
      <c r="B257" s="25"/>
      <c r="C257" s="16" t="s">
        <v>2</v>
      </c>
      <c r="D257" s="9">
        <v>1616.1</v>
      </c>
      <c r="E257" s="9">
        <v>1616.1</v>
      </c>
      <c r="F257" s="9">
        <v>1616.1</v>
      </c>
      <c r="G257" s="9">
        <v>1616.1</v>
      </c>
      <c r="H257" s="9">
        <v>1616.1</v>
      </c>
    </row>
    <row r="258" spans="1:8" ht="15.6" x14ac:dyDescent="0.3">
      <c r="A258" s="60"/>
      <c r="B258" s="25"/>
      <c r="C258" s="16" t="s">
        <v>3</v>
      </c>
      <c r="D258" s="7">
        <v>0</v>
      </c>
      <c r="E258" s="7">
        <v>0</v>
      </c>
      <c r="F258" s="7">
        <v>0</v>
      </c>
      <c r="G258" s="7">
        <v>0</v>
      </c>
      <c r="H258" s="7">
        <v>0</v>
      </c>
    </row>
    <row r="259" spans="1:8" ht="15.6" x14ac:dyDescent="0.3">
      <c r="A259" s="60"/>
      <c r="B259" s="25"/>
      <c r="C259" s="16" t="s">
        <v>4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</row>
    <row r="260" spans="1:8" ht="15.6" x14ac:dyDescent="0.3">
      <c r="A260" s="60"/>
      <c r="B260" s="25"/>
      <c r="C260" s="16" t="s">
        <v>5</v>
      </c>
      <c r="D260" s="7">
        <v>0</v>
      </c>
      <c r="E260" s="7">
        <v>0</v>
      </c>
      <c r="F260" s="7">
        <v>0</v>
      </c>
      <c r="G260" s="7">
        <v>0</v>
      </c>
      <c r="H260" s="7">
        <v>0</v>
      </c>
    </row>
    <row r="261" spans="1:8" ht="15.6" x14ac:dyDescent="0.3">
      <c r="A261" s="60"/>
      <c r="B261" s="26"/>
      <c r="C261" s="16" t="s">
        <v>6</v>
      </c>
      <c r="D261" s="7">
        <v>0</v>
      </c>
      <c r="E261" s="7">
        <v>0</v>
      </c>
      <c r="F261" s="7">
        <v>0</v>
      </c>
      <c r="G261" s="7">
        <v>0</v>
      </c>
      <c r="H261" s="7">
        <v>0</v>
      </c>
    </row>
    <row r="262" spans="1:8" ht="15.6" x14ac:dyDescent="0.3">
      <c r="A262" s="60"/>
      <c r="B262" s="24" t="s">
        <v>24</v>
      </c>
      <c r="C262" s="16" t="s">
        <v>0</v>
      </c>
      <c r="D262" s="7">
        <f t="shared" ref="D262:H262" si="122">SUM(D263:D267)</f>
        <v>293.8</v>
      </c>
      <c r="E262" s="7">
        <f t="shared" si="122"/>
        <v>293.8</v>
      </c>
      <c r="F262" s="7">
        <f t="shared" si="122"/>
        <v>293.8</v>
      </c>
      <c r="G262" s="7">
        <f t="shared" si="122"/>
        <v>293.8</v>
      </c>
      <c r="H262" s="7">
        <f t="shared" si="122"/>
        <v>293.8</v>
      </c>
    </row>
    <row r="263" spans="1:8" ht="15.6" x14ac:dyDescent="0.3">
      <c r="A263" s="60"/>
      <c r="B263" s="25"/>
      <c r="C263" s="16" t="s">
        <v>2</v>
      </c>
      <c r="D263" s="9">
        <v>293.8</v>
      </c>
      <c r="E263" s="9">
        <v>293.8</v>
      </c>
      <c r="F263" s="9">
        <v>293.8</v>
      </c>
      <c r="G263" s="9">
        <v>293.8</v>
      </c>
      <c r="H263" s="9">
        <v>293.8</v>
      </c>
    </row>
    <row r="264" spans="1:8" ht="15.6" x14ac:dyDescent="0.3">
      <c r="A264" s="60"/>
      <c r="B264" s="25"/>
      <c r="C264" s="16" t="s">
        <v>3</v>
      </c>
      <c r="D264" s="7">
        <v>0</v>
      </c>
      <c r="E264" s="7">
        <v>0</v>
      </c>
      <c r="F264" s="7">
        <v>0</v>
      </c>
      <c r="G264" s="7">
        <v>0</v>
      </c>
      <c r="H264" s="7">
        <v>0</v>
      </c>
    </row>
    <row r="265" spans="1:8" ht="15.6" x14ac:dyDescent="0.3">
      <c r="A265" s="60"/>
      <c r="B265" s="25"/>
      <c r="C265" s="16" t="s">
        <v>4</v>
      </c>
      <c r="D265" s="7">
        <v>0</v>
      </c>
      <c r="E265" s="7">
        <v>0</v>
      </c>
      <c r="F265" s="7">
        <v>0</v>
      </c>
      <c r="G265" s="7">
        <v>0</v>
      </c>
      <c r="H265" s="7">
        <v>0</v>
      </c>
    </row>
    <row r="266" spans="1:8" ht="15.6" x14ac:dyDescent="0.3">
      <c r="A266" s="60"/>
      <c r="B266" s="25"/>
      <c r="C266" s="16" t="s">
        <v>5</v>
      </c>
      <c r="D266" s="7">
        <v>0</v>
      </c>
      <c r="E266" s="7">
        <v>0</v>
      </c>
      <c r="F266" s="7">
        <v>0</v>
      </c>
      <c r="G266" s="7">
        <v>0</v>
      </c>
      <c r="H266" s="7">
        <v>0</v>
      </c>
    </row>
    <row r="267" spans="1:8" ht="15.6" x14ac:dyDescent="0.3">
      <c r="A267" s="60"/>
      <c r="B267" s="26"/>
      <c r="C267" s="16" t="s">
        <v>6</v>
      </c>
      <c r="D267" s="7">
        <v>0</v>
      </c>
      <c r="E267" s="7">
        <v>0</v>
      </c>
      <c r="F267" s="7">
        <v>0</v>
      </c>
      <c r="G267" s="7">
        <v>0</v>
      </c>
      <c r="H267" s="7">
        <v>0</v>
      </c>
    </row>
    <row r="268" spans="1:8" ht="15.6" x14ac:dyDescent="0.3">
      <c r="A268" s="18" t="s">
        <v>41</v>
      </c>
      <c r="B268" s="18" t="s">
        <v>1</v>
      </c>
      <c r="C268" s="16" t="s">
        <v>0</v>
      </c>
      <c r="D268" s="7">
        <f t="shared" ref="D268:F268" si="123">SUM(D269:D272)</f>
        <v>50.4</v>
      </c>
      <c r="E268" s="7">
        <f t="shared" si="123"/>
        <v>74.400000000000006</v>
      </c>
      <c r="F268" s="7">
        <f t="shared" si="123"/>
        <v>74.400000000000006</v>
      </c>
      <c r="G268" s="7">
        <f>SUM(G269:G272)</f>
        <v>74.400000000000006</v>
      </c>
      <c r="H268" s="7">
        <f t="shared" ref="H268" si="124">SUM(H269:H272)</f>
        <v>74.400000000000006</v>
      </c>
    </row>
    <row r="269" spans="1:8" ht="15.6" x14ac:dyDescent="0.3">
      <c r="A269" s="58"/>
      <c r="B269" s="18"/>
      <c r="C269" s="16" t="s">
        <v>2</v>
      </c>
      <c r="D269" s="7">
        <f t="shared" ref="D269:F269" si="125">D274</f>
        <v>50.4</v>
      </c>
      <c r="E269" s="7">
        <f t="shared" si="125"/>
        <v>74.400000000000006</v>
      </c>
      <c r="F269" s="7">
        <f t="shared" si="125"/>
        <v>74.400000000000006</v>
      </c>
      <c r="G269" s="7">
        <f>G274</f>
        <v>74.400000000000006</v>
      </c>
      <c r="H269" s="7">
        <f t="shared" ref="H269" si="126">H274</f>
        <v>74.400000000000006</v>
      </c>
    </row>
    <row r="270" spans="1:8" ht="15.6" x14ac:dyDescent="0.3">
      <c r="A270" s="58"/>
      <c r="B270" s="18"/>
      <c r="C270" s="16" t="s">
        <v>3</v>
      </c>
      <c r="D270" s="7">
        <v>0</v>
      </c>
      <c r="E270" s="7">
        <v>0</v>
      </c>
      <c r="F270" s="7">
        <v>0</v>
      </c>
      <c r="G270" s="7">
        <v>0</v>
      </c>
      <c r="H270" s="7">
        <v>0</v>
      </c>
    </row>
    <row r="271" spans="1:8" ht="15.6" x14ac:dyDescent="0.3">
      <c r="A271" s="58"/>
      <c r="B271" s="18"/>
      <c r="C271" s="16" t="s">
        <v>4</v>
      </c>
      <c r="D271" s="7">
        <v>0</v>
      </c>
      <c r="E271" s="7">
        <v>0</v>
      </c>
      <c r="F271" s="7">
        <v>0</v>
      </c>
      <c r="G271" s="7">
        <v>0</v>
      </c>
      <c r="H271" s="7">
        <v>0</v>
      </c>
    </row>
    <row r="272" spans="1:8" ht="15.6" x14ac:dyDescent="0.3">
      <c r="A272" s="58"/>
      <c r="B272" s="18"/>
      <c r="C272" s="16" t="s">
        <v>6</v>
      </c>
      <c r="D272" s="7">
        <v>0</v>
      </c>
      <c r="E272" s="7">
        <v>0</v>
      </c>
      <c r="F272" s="7">
        <v>0</v>
      </c>
      <c r="G272" s="7">
        <v>0</v>
      </c>
      <c r="H272" s="7">
        <v>0</v>
      </c>
    </row>
    <row r="273" spans="1:8" ht="15.6" x14ac:dyDescent="0.3">
      <c r="A273" s="58"/>
      <c r="B273" s="18" t="s">
        <v>7</v>
      </c>
      <c r="C273" s="16" t="s">
        <v>0</v>
      </c>
      <c r="D273" s="7">
        <f>SUM(D274:D277)</f>
        <v>50.4</v>
      </c>
      <c r="E273" s="7">
        <f>SUM(E274:E277)</f>
        <v>74.400000000000006</v>
      </c>
      <c r="F273" s="7">
        <f>SUM(F274:F277)</f>
        <v>74.400000000000006</v>
      </c>
      <c r="G273" s="7">
        <f>SUM(G274:G277)</f>
        <v>74.400000000000006</v>
      </c>
      <c r="H273" s="7">
        <f t="shared" ref="H273" si="127">SUM(H274:H277)</f>
        <v>74.400000000000006</v>
      </c>
    </row>
    <row r="274" spans="1:8" ht="15.6" x14ac:dyDescent="0.3">
      <c r="A274" s="58"/>
      <c r="B274" s="58"/>
      <c r="C274" s="16" t="s">
        <v>2</v>
      </c>
      <c r="D274" s="7">
        <v>50.4</v>
      </c>
      <c r="E274" s="7">
        <v>74.400000000000006</v>
      </c>
      <c r="F274" s="7">
        <v>74.400000000000006</v>
      </c>
      <c r="G274" s="7">
        <v>74.400000000000006</v>
      </c>
      <c r="H274" s="7">
        <v>74.400000000000006</v>
      </c>
    </row>
    <row r="275" spans="1:8" ht="15.6" x14ac:dyDescent="0.3">
      <c r="A275" s="58"/>
      <c r="B275" s="58"/>
      <c r="C275" s="16" t="s">
        <v>3</v>
      </c>
      <c r="D275" s="7">
        <v>0</v>
      </c>
      <c r="E275" s="7">
        <v>0</v>
      </c>
      <c r="F275" s="7">
        <v>0</v>
      </c>
      <c r="G275" s="7">
        <v>0</v>
      </c>
      <c r="H275" s="7">
        <v>0</v>
      </c>
    </row>
    <row r="276" spans="1:8" ht="15.6" x14ac:dyDescent="0.3">
      <c r="A276" s="58"/>
      <c r="B276" s="58"/>
      <c r="C276" s="16" t="s">
        <v>4</v>
      </c>
      <c r="D276" s="7">
        <v>0</v>
      </c>
      <c r="E276" s="7">
        <v>0</v>
      </c>
      <c r="F276" s="7">
        <v>0</v>
      </c>
      <c r="G276" s="7">
        <v>0</v>
      </c>
      <c r="H276" s="7">
        <v>0</v>
      </c>
    </row>
    <row r="277" spans="1:8" ht="15.6" x14ac:dyDescent="0.3">
      <c r="A277" s="58"/>
      <c r="B277" s="58"/>
      <c r="C277" s="16" t="s">
        <v>6</v>
      </c>
      <c r="D277" s="7">
        <v>0</v>
      </c>
      <c r="E277" s="7">
        <v>0</v>
      </c>
      <c r="F277" s="7">
        <v>0</v>
      </c>
      <c r="G277" s="7">
        <v>0</v>
      </c>
      <c r="H277" s="7">
        <v>0</v>
      </c>
    </row>
    <row r="278" spans="1:8" ht="15.6" x14ac:dyDescent="0.3">
      <c r="A278" s="31" t="s">
        <v>40</v>
      </c>
      <c r="B278" s="31" t="s">
        <v>7</v>
      </c>
      <c r="C278" s="16" t="s">
        <v>0</v>
      </c>
      <c r="D278" s="7">
        <f t="shared" ref="D278:H278" si="128">SUM(D279:D282)</f>
        <v>1765.6</v>
      </c>
      <c r="E278" s="7">
        <f t="shared" si="128"/>
        <v>1401.8</v>
      </c>
      <c r="F278" s="7">
        <f t="shared" si="128"/>
        <v>1378.6</v>
      </c>
      <c r="G278" s="7">
        <f t="shared" si="128"/>
        <v>1300</v>
      </c>
      <c r="H278" s="7">
        <f t="shared" si="128"/>
        <v>1300</v>
      </c>
    </row>
    <row r="279" spans="1:8" ht="15.6" x14ac:dyDescent="0.3">
      <c r="A279" s="52"/>
      <c r="B279" s="50"/>
      <c r="C279" s="16" t="s">
        <v>2</v>
      </c>
      <c r="D279" s="7">
        <f>D285</f>
        <v>1765.6</v>
      </c>
      <c r="E279" s="7">
        <f t="shared" ref="E279:H279" si="129">E285</f>
        <v>1401.8</v>
      </c>
      <c r="F279" s="7">
        <f t="shared" si="129"/>
        <v>1378.6</v>
      </c>
      <c r="G279" s="7">
        <f t="shared" si="129"/>
        <v>1300</v>
      </c>
      <c r="H279" s="7">
        <f t="shared" si="129"/>
        <v>1300</v>
      </c>
    </row>
    <row r="280" spans="1:8" ht="15.6" x14ac:dyDescent="0.3">
      <c r="A280" s="52"/>
      <c r="B280" s="50"/>
      <c r="C280" s="16" t="s">
        <v>3</v>
      </c>
      <c r="D280" s="7">
        <f t="shared" ref="D280:H280" si="130">D286</f>
        <v>0</v>
      </c>
      <c r="E280" s="7">
        <f t="shared" si="130"/>
        <v>0</v>
      </c>
      <c r="F280" s="7">
        <f t="shared" si="130"/>
        <v>0</v>
      </c>
      <c r="G280" s="7">
        <f t="shared" si="130"/>
        <v>0</v>
      </c>
      <c r="H280" s="7">
        <f t="shared" si="130"/>
        <v>0</v>
      </c>
    </row>
    <row r="281" spans="1:8" ht="15.6" x14ac:dyDescent="0.3">
      <c r="A281" s="52"/>
      <c r="B281" s="50"/>
      <c r="C281" s="16" t="s">
        <v>4</v>
      </c>
      <c r="D281" s="7">
        <f t="shared" ref="D281:H281" si="131">D287</f>
        <v>0</v>
      </c>
      <c r="E281" s="7">
        <f t="shared" si="131"/>
        <v>0</v>
      </c>
      <c r="F281" s="7">
        <f t="shared" si="131"/>
        <v>0</v>
      </c>
      <c r="G281" s="7">
        <f t="shared" si="131"/>
        <v>0</v>
      </c>
      <c r="H281" s="7">
        <f t="shared" si="131"/>
        <v>0</v>
      </c>
    </row>
    <row r="282" spans="1:8" ht="15.6" x14ac:dyDescent="0.3">
      <c r="A282" s="52"/>
      <c r="B282" s="50"/>
      <c r="C282" s="16" t="s">
        <v>5</v>
      </c>
      <c r="D282" s="7">
        <f t="shared" ref="D282:H282" si="132">D288</f>
        <v>0</v>
      </c>
      <c r="E282" s="7">
        <f t="shared" si="132"/>
        <v>0</v>
      </c>
      <c r="F282" s="7">
        <f t="shared" si="132"/>
        <v>0</v>
      </c>
      <c r="G282" s="7">
        <f t="shared" si="132"/>
        <v>0</v>
      </c>
      <c r="H282" s="7">
        <f t="shared" si="132"/>
        <v>0</v>
      </c>
    </row>
    <row r="283" spans="1:8" ht="15.6" x14ac:dyDescent="0.3">
      <c r="A283" s="53"/>
      <c r="B283" s="51"/>
      <c r="C283" s="16" t="s">
        <v>6</v>
      </c>
      <c r="D283" s="7">
        <f t="shared" ref="D283:H283" si="133">D289</f>
        <v>0</v>
      </c>
      <c r="E283" s="7">
        <f t="shared" si="133"/>
        <v>0</v>
      </c>
      <c r="F283" s="7">
        <f t="shared" si="133"/>
        <v>0</v>
      </c>
      <c r="G283" s="7">
        <f t="shared" si="133"/>
        <v>0</v>
      </c>
      <c r="H283" s="7">
        <f t="shared" si="133"/>
        <v>0</v>
      </c>
    </row>
    <row r="284" spans="1:8" ht="15.6" x14ac:dyDescent="0.3">
      <c r="A284" s="24" t="s">
        <v>42</v>
      </c>
      <c r="B284" s="18" t="s">
        <v>7</v>
      </c>
      <c r="C284" s="16" t="s">
        <v>0</v>
      </c>
      <c r="D284" s="7">
        <f t="shared" ref="D284:H284" si="134">SUM(D285:D289)</f>
        <v>1765.6</v>
      </c>
      <c r="E284" s="7">
        <f t="shared" si="134"/>
        <v>1401.8</v>
      </c>
      <c r="F284" s="7">
        <f t="shared" si="134"/>
        <v>1378.6</v>
      </c>
      <c r="G284" s="7">
        <f t="shared" si="134"/>
        <v>1300</v>
      </c>
      <c r="H284" s="7">
        <f t="shared" si="134"/>
        <v>1300</v>
      </c>
    </row>
    <row r="285" spans="1:8" ht="15.6" x14ac:dyDescent="0.3">
      <c r="A285" s="54"/>
      <c r="B285" s="18"/>
      <c r="C285" s="16" t="s">
        <v>2</v>
      </c>
      <c r="D285" s="7">
        <v>1765.6</v>
      </c>
      <c r="E285" s="7">
        <v>1401.8</v>
      </c>
      <c r="F285" s="7">
        <v>1378.6</v>
      </c>
      <c r="G285" s="7">
        <v>1300</v>
      </c>
      <c r="H285" s="7">
        <v>1300</v>
      </c>
    </row>
    <row r="286" spans="1:8" ht="15.6" x14ac:dyDescent="0.3">
      <c r="A286" s="54"/>
      <c r="B286" s="18"/>
      <c r="C286" s="16" t="s">
        <v>3</v>
      </c>
      <c r="D286" s="7">
        <v>0</v>
      </c>
      <c r="E286" s="7">
        <v>0</v>
      </c>
      <c r="F286" s="7">
        <v>0</v>
      </c>
      <c r="G286" s="7">
        <v>0</v>
      </c>
      <c r="H286" s="7">
        <v>0</v>
      </c>
    </row>
    <row r="287" spans="1:8" ht="15.6" x14ac:dyDescent="0.3">
      <c r="A287" s="54"/>
      <c r="B287" s="18"/>
      <c r="C287" s="16" t="s">
        <v>4</v>
      </c>
      <c r="D287" s="7">
        <v>0</v>
      </c>
      <c r="E287" s="7">
        <v>0</v>
      </c>
      <c r="F287" s="7">
        <v>0</v>
      </c>
      <c r="G287" s="7">
        <v>0</v>
      </c>
      <c r="H287" s="7">
        <v>0</v>
      </c>
    </row>
    <row r="288" spans="1:8" ht="15.6" x14ac:dyDescent="0.3">
      <c r="A288" s="54"/>
      <c r="B288" s="18"/>
      <c r="C288" s="16" t="s">
        <v>5</v>
      </c>
      <c r="D288" s="7">
        <v>0</v>
      </c>
      <c r="E288" s="7">
        <v>0</v>
      </c>
      <c r="F288" s="7">
        <v>0</v>
      </c>
      <c r="G288" s="7">
        <v>0</v>
      </c>
      <c r="H288" s="7">
        <v>0</v>
      </c>
    </row>
    <row r="289" spans="1:8" ht="15.6" x14ac:dyDescent="0.3">
      <c r="A289" s="55"/>
      <c r="B289" s="18"/>
      <c r="C289" s="16" t="s">
        <v>6</v>
      </c>
      <c r="D289" s="7">
        <v>0</v>
      </c>
      <c r="E289" s="7">
        <v>0</v>
      </c>
      <c r="F289" s="7">
        <v>0</v>
      </c>
      <c r="G289" s="7">
        <v>0</v>
      </c>
      <c r="H289" s="7">
        <v>0</v>
      </c>
    </row>
    <row r="290" spans="1:8" ht="15.6" x14ac:dyDescent="0.3">
      <c r="A290" s="4"/>
      <c r="B290" s="4"/>
      <c r="C290" s="4"/>
      <c r="D290" s="4"/>
      <c r="E290" s="4"/>
      <c r="F290" s="4"/>
      <c r="G290" s="4"/>
      <c r="H290" s="4"/>
    </row>
    <row r="291" spans="1:8" ht="15.6" x14ac:dyDescent="0.3">
      <c r="A291" s="3"/>
      <c r="B291" s="3"/>
      <c r="C291" s="3"/>
      <c r="D291" s="3"/>
      <c r="E291" s="3"/>
      <c r="F291" s="3"/>
      <c r="G291" s="3"/>
      <c r="H291" s="3"/>
    </row>
    <row r="292" spans="1:8" ht="15.6" x14ac:dyDescent="0.3">
      <c r="A292" s="3"/>
      <c r="B292" s="3"/>
      <c r="C292" s="3"/>
      <c r="D292" s="3"/>
      <c r="E292" s="3"/>
      <c r="F292" s="3"/>
      <c r="G292" s="3"/>
      <c r="H292" s="3"/>
    </row>
    <row r="293" spans="1:8" ht="15.6" x14ac:dyDescent="0.3">
      <c r="A293" s="3"/>
      <c r="B293" s="3"/>
      <c r="C293" s="3"/>
      <c r="D293" s="3"/>
      <c r="E293" s="3"/>
      <c r="F293" s="3"/>
      <c r="G293" s="3"/>
      <c r="H293" s="3"/>
    </row>
    <row r="294" spans="1:8" ht="15.6" x14ac:dyDescent="0.3">
      <c r="A294" s="3"/>
      <c r="B294" s="3"/>
      <c r="C294" s="3"/>
      <c r="D294" s="3"/>
      <c r="E294" s="3"/>
      <c r="F294" s="3"/>
      <c r="G294" s="3"/>
      <c r="H294" s="3"/>
    </row>
    <row r="295" spans="1:8" ht="15.6" x14ac:dyDescent="0.3">
      <c r="A295" s="3"/>
      <c r="B295" s="3"/>
      <c r="C295" s="3"/>
      <c r="D295" s="3"/>
      <c r="E295" s="3"/>
      <c r="F295" s="3"/>
      <c r="G295" s="3"/>
      <c r="H295" s="3"/>
    </row>
    <row r="296" spans="1:8" ht="15.6" x14ac:dyDescent="0.3">
      <c r="A296" s="3"/>
      <c r="B296" s="3"/>
      <c r="C296" s="3"/>
      <c r="D296" s="3"/>
      <c r="E296" s="3"/>
      <c r="F296" s="3"/>
      <c r="G296" s="3"/>
      <c r="H296" s="3"/>
    </row>
    <row r="297" spans="1:8" ht="15.6" x14ac:dyDescent="0.3">
      <c r="A297" s="3"/>
      <c r="B297" s="3"/>
      <c r="C297" s="3"/>
      <c r="D297" s="3"/>
      <c r="E297" s="3"/>
      <c r="F297" s="3"/>
      <c r="G297" s="3"/>
      <c r="H297" s="3"/>
    </row>
    <row r="298" spans="1:8" ht="15.6" x14ac:dyDescent="0.3">
      <c r="A298" s="3"/>
      <c r="B298" s="3"/>
      <c r="C298" s="3"/>
      <c r="D298" s="3"/>
      <c r="E298" s="3"/>
      <c r="F298" s="3"/>
      <c r="G298" s="3"/>
      <c r="H298" s="3"/>
    </row>
    <row r="299" spans="1:8" ht="15.6" x14ac:dyDescent="0.3">
      <c r="A299" s="3"/>
      <c r="B299" s="3"/>
      <c r="C299" s="3"/>
      <c r="D299" s="3"/>
      <c r="E299" s="3"/>
      <c r="F299" s="3"/>
      <c r="G299" s="3"/>
      <c r="H299" s="3"/>
    </row>
    <row r="300" spans="1:8" ht="15.6" x14ac:dyDescent="0.3">
      <c r="A300" s="3"/>
      <c r="B300" s="3"/>
      <c r="C300" s="3"/>
      <c r="D300" s="3"/>
      <c r="E300" s="3"/>
      <c r="F300" s="3"/>
      <c r="G300" s="3"/>
      <c r="H300" s="3"/>
    </row>
    <row r="301" spans="1:8" ht="15.6" x14ac:dyDescent="0.3">
      <c r="A301" s="3"/>
      <c r="B301" s="3"/>
      <c r="C301" s="3"/>
      <c r="D301" s="3"/>
      <c r="E301" s="3"/>
      <c r="F301" s="3"/>
      <c r="G301" s="3"/>
      <c r="H301" s="3"/>
    </row>
    <row r="302" spans="1:8" ht="15.6" x14ac:dyDescent="0.3">
      <c r="A302" s="3"/>
      <c r="B302" s="3"/>
      <c r="C302" s="3"/>
      <c r="D302" s="3"/>
      <c r="E302" s="3"/>
      <c r="F302" s="3"/>
      <c r="G302" s="3"/>
      <c r="H302" s="3"/>
    </row>
    <row r="303" spans="1:8" ht="15.6" x14ac:dyDescent="0.3">
      <c r="A303" s="3"/>
      <c r="B303" s="3"/>
      <c r="C303" s="3"/>
      <c r="D303" s="3"/>
      <c r="E303" s="3"/>
      <c r="F303" s="3"/>
      <c r="G303" s="3"/>
      <c r="H303" s="3"/>
    </row>
    <row r="304" spans="1:8" ht="15.6" x14ac:dyDescent="0.3">
      <c r="A304" s="3"/>
      <c r="B304" s="3"/>
      <c r="C304" s="3"/>
      <c r="D304" s="3"/>
      <c r="E304" s="3"/>
      <c r="F304" s="3"/>
      <c r="G304" s="3"/>
      <c r="H304" s="3"/>
    </row>
    <row r="305" spans="1:8" ht="15.6" x14ac:dyDescent="0.3">
      <c r="A305" s="3"/>
      <c r="B305" s="3"/>
      <c r="C305" s="3"/>
      <c r="D305" s="3"/>
      <c r="E305" s="3"/>
      <c r="F305" s="3"/>
      <c r="G305" s="3"/>
      <c r="H305" s="3"/>
    </row>
    <row r="306" spans="1:8" ht="15.6" x14ac:dyDescent="0.3">
      <c r="A306" s="3"/>
      <c r="B306" s="3"/>
      <c r="C306" s="3"/>
      <c r="D306" s="3"/>
      <c r="E306" s="3"/>
      <c r="F306" s="3"/>
      <c r="G306" s="3"/>
      <c r="H306" s="3"/>
    </row>
    <row r="307" spans="1:8" ht="15.6" x14ac:dyDescent="0.3">
      <c r="A307" s="3"/>
      <c r="B307" s="3"/>
      <c r="C307" s="3"/>
      <c r="D307" s="3"/>
      <c r="E307" s="3"/>
      <c r="F307" s="3"/>
      <c r="G307" s="3"/>
      <c r="H307" s="3"/>
    </row>
    <row r="308" spans="1:8" ht="15.6" x14ac:dyDescent="0.3">
      <c r="A308" s="3"/>
      <c r="B308" s="3"/>
      <c r="C308" s="3"/>
      <c r="D308" s="3"/>
      <c r="E308" s="3"/>
      <c r="F308" s="3"/>
      <c r="G308" s="3"/>
      <c r="H308" s="3"/>
    </row>
    <row r="309" spans="1:8" ht="15.6" x14ac:dyDescent="0.3">
      <c r="A309" s="3"/>
      <c r="B309" s="3"/>
      <c r="C309" s="3"/>
      <c r="D309" s="3"/>
      <c r="E309" s="3"/>
      <c r="F309" s="3"/>
      <c r="G309" s="3"/>
      <c r="H309" s="3"/>
    </row>
    <row r="310" spans="1:8" ht="15.6" x14ac:dyDescent="0.3">
      <c r="A310" s="3"/>
      <c r="B310" s="3"/>
      <c r="C310" s="3"/>
      <c r="D310" s="3"/>
      <c r="E310" s="3"/>
      <c r="F310" s="3"/>
      <c r="G310" s="3"/>
      <c r="H310" s="3"/>
    </row>
    <row r="311" spans="1:8" ht="15.6" x14ac:dyDescent="0.3">
      <c r="A311" s="3"/>
      <c r="B311" s="3"/>
      <c r="C311" s="3"/>
      <c r="D311" s="3"/>
      <c r="E311" s="3"/>
      <c r="F311" s="3"/>
      <c r="G311" s="3"/>
      <c r="H311" s="3"/>
    </row>
    <row r="312" spans="1:8" ht="15.6" x14ac:dyDescent="0.3">
      <c r="A312" s="3"/>
      <c r="B312" s="3"/>
      <c r="C312" s="3"/>
      <c r="D312" s="3"/>
      <c r="E312" s="3"/>
      <c r="F312" s="3"/>
      <c r="G312" s="3"/>
      <c r="H312" s="3"/>
    </row>
    <row r="313" spans="1:8" ht="15.6" x14ac:dyDescent="0.3">
      <c r="A313" s="3"/>
      <c r="B313" s="3"/>
      <c r="C313" s="3"/>
      <c r="D313" s="3"/>
      <c r="E313" s="3"/>
      <c r="F313" s="3"/>
      <c r="G313" s="3"/>
      <c r="H313" s="3"/>
    </row>
    <row r="314" spans="1:8" ht="15.6" x14ac:dyDescent="0.3">
      <c r="A314" s="3"/>
      <c r="B314" s="3"/>
      <c r="C314" s="3"/>
      <c r="D314" s="3"/>
      <c r="E314" s="3"/>
      <c r="F314" s="3"/>
      <c r="G314" s="3"/>
      <c r="H314" s="3"/>
    </row>
    <row r="315" spans="1:8" ht="15.6" x14ac:dyDescent="0.3">
      <c r="A315" s="3"/>
      <c r="B315" s="3"/>
      <c r="C315" s="3"/>
      <c r="D315" s="3"/>
      <c r="E315" s="3"/>
      <c r="F315" s="3"/>
      <c r="G315" s="3"/>
      <c r="H315" s="3"/>
    </row>
    <row r="316" spans="1:8" ht="15.6" x14ac:dyDescent="0.3">
      <c r="A316" s="3"/>
      <c r="B316" s="3"/>
      <c r="C316" s="3"/>
      <c r="D316" s="3"/>
      <c r="E316" s="3"/>
      <c r="F316" s="3"/>
      <c r="G316" s="3"/>
      <c r="H316" s="3"/>
    </row>
    <row r="317" spans="1:8" ht="15.6" x14ac:dyDescent="0.3">
      <c r="A317" s="3"/>
      <c r="B317" s="3"/>
      <c r="C317" s="3"/>
      <c r="D317" s="3"/>
      <c r="E317" s="3"/>
      <c r="F317" s="3"/>
      <c r="G317" s="3"/>
      <c r="H317" s="3"/>
    </row>
    <row r="318" spans="1:8" ht="15.6" x14ac:dyDescent="0.3">
      <c r="A318" s="3"/>
      <c r="B318" s="3"/>
      <c r="C318" s="3"/>
      <c r="D318" s="3"/>
      <c r="E318" s="3"/>
      <c r="F318" s="3"/>
      <c r="G318" s="3"/>
      <c r="H318" s="3"/>
    </row>
    <row r="319" spans="1:8" ht="15.6" x14ac:dyDescent="0.3">
      <c r="A319" s="3"/>
      <c r="B319" s="3"/>
      <c r="C319" s="3"/>
      <c r="D319" s="3"/>
      <c r="E319" s="3"/>
      <c r="F319" s="3"/>
      <c r="G319" s="3"/>
      <c r="H319" s="3"/>
    </row>
    <row r="320" spans="1:8" ht="15.6" x14ac:dyDescent="0.3">
      <c r="A320" s="3"/>
      <c r="B320" s="3"/>
      <c r="C320" s="3"/>
      <c r="D320" s="3"/>
      <c r="E320" s="3"/>
      <c r="F320" s="3"/>
      <c r="G320" s="3"/>
      <c r="H320" s="3"/>
    </row>
    <row r="321" spans="1:8" ht="15.6" x14ac:dyDescent="0.3">
      <c r="A321" s="3"/>
      <c r="B321" s="3"/>
      <c r="C321" s="3"/>
      <c r="D321" s="3"/>
      <c r="E321" s="3"/>
      <c r="F321" s="3"/>
      <c r="G321" s="3"/>
      <c r="H321" s="3"/>
    </row>
    <row r="322" spans="1:8" ht="15.6" x14ac:dyDescent="0.3">
      <c r="A322" s="3"/>
      <c r="B322" s="3"/>
      <c r="C322" s="3"/>
      <c r="D322" s="3"/>
      <c r="E322" s="3"/>
      <c r="F322" s="3"/>
      <c r="G322" s="3"/>
      <c r="H322" s="3"/>
    </row>
    <row r="323" spans="1:8" ht="15.6" x14ac:dyDescent="0.3">
      <c r="A323" s="3"/>
      <c r="B323" s="3"/>
      <c r="C323" s="3"/>
      <c r="D323" s="3"/>
      <c r="E323" s="3"/>
      <c r="F323" s="3"/>
      <c r="G323" s="3"/>
      <c r="H323" s="3"/>
    </row>
    <row r="324" spans="1:8" ht="15.6" x14ac:dyDescent="0.3">
      <c r="A324" s="3"/>
      <c r="B324" s="3"/>
      <c r="C324" s="3"/>
      <c r="D324" s="3"/>
      <c r="E324" s="3"/>
      <c r="F324" s="3"/>
      <c r="G324" s="3"/>
      <c r="H324" s="3"/>
    </row>
    <row r="325" spans="1:8" ht="15.6" x14ac:dyDescent="0.3">
      <c r="A325" s="3"/>
      <c r="B325" s="3"/>
      <c r="C325" s="3"/>
      <c r="D325" s="3"/>
      <c r="E325" s="3"/>
      <c r="F325" s="3"/>
      <c r="G325" s="3"/>
      <c r="H325" s="3"/>
    </row>
    <row r="326" spans="1:8" ht="15.6" x14ac:dyDescent="0.3">
      <c r="A326" s="3"/>
      <c r="B326" s="3"/>
      <c r="C326" s="3"/>
      <c r="D326" s="3"/>
      <c r="E326" s="3"/>
      <c r="F326" s="3"/>
      <c r="G326" s="3"/>
      <c r="H326" s="3"/>
    </row>
    <row r="327" spans="1:8" ht="15.6" x14ac:dyDescent="0.3">
      <c r="A327" s="3"/>
      <c r="B327" s="3"/>
      <c r="C327" s="3"/>
      <c r="D327" s="3"/>
      <c r="E327" s="3"/>
      <c r="F327" s="3"/>
      <c r="G327" s="3"/>
      <c r="H327" s="3"/>
    </row>
    <row r="328" spans="1:8" ht="15.6" x14ac:dyDescent="0.3">
      <c r="A328" s="3"/>
      <c r="B328" s="3"/>
      <c r="C328" s="3"/>
      <c r="D328" s="3"/>
      <c r="E328" s="3"/>
      <c r="F328" s="3"/>
      <c r="G328" s="3"/>
      <c r="H328" s="3"/>
    </row>
    <row r="329" spans="1:8" ht="15.6" x14ac:dyDescent="0.3">
      <c r="A329" s="3"/>
      <c r="B329" s="3"/>
      <c r="C329" s="3"/>
      <c r="D329" s="3"/>
      <c r="E329" s="3"/>
      <c r="F329" s="3"/>
      <c r="G329" s="3"/>
      <c r="H329" s="3"/>
    </row>
    <row r="330" spans="1:8" ht="15.6" x14ac:dyDescent="0.3">
      <c r="A330" s="3"/>
      <c r="B330" s="3"/>
      <c r="C330" s="3"/>
      <c r="D330" s="3"/>
      <c r="E330" s="3"/>
      <c r="F330" s="3"/>
      <c r="G330" s="3"/>
      <c r="H330" s="3"/>
    </row>
    <row r="331" spans="1:8" ht="15.6" x14ac:dyDescent="0.3">
      <c r="A331" s="3"/>
      <c r="B331" s="3"/>
      <c r="C331" s="3"/>
      <c r="D331" s="3"/>
      <c r="E331" s="3"/>
      <c r="F331" s="3"/>
      <c r="G331" s="3"/>
      <c r="H331" s="3"/>
    </row>
    <row r="332" spans="1:8" ht="15.6" x14ac:dyDescent="0.3">
      <c r="A332" s="3"/>
      <c r="B332" s="3"/>
      <c r="C332" s="3"/>
      <c r="D332" s="3"/>
      <c r="E332" s="3"/>
      <c r="F332" s="3"/>
      <c r="G332" s="3"/>
      <c r="H332" s="3"/>
    </row>
    <row r="333" spans="1:8" ht="15.6" x14ac:dyDescent="0.3">
      <c r="A333" s="3"/>
      <c r="B333" s="3"/>
      <c r="C333" s="3"/>
      <c r="D333" s="3"/>
      <c r="E333" s="3"/>
      <c r="F333" s="3"/>
      <c r="G333" s="3"/>
      <c r="H333" s="3"/>
    </row>
    <row r="334" spans="1:8" ht="15.6" x14ac:dyDescent="0.3">
      <c r="A334" s="3"/>
      <c r="B334" s="3"/>
      <c r="C334" s="3"/>
      <c r="D334" s="3"/>
      <c r="E334" s="3"/>
      <c r="F334" s="3"/>
      <c r="G334" s="3"/>
      <c r="H334" s="3"/>
    </row>
    <row r="335" spans="1:8" ht="15.6" x14ac:dyDescent="0.3">
      <c r="A335" s="3"/>
      <c r="B335" s="3"/>
      <c r="C335" s="3"/>
      <c r="D335" s="3"/>
      <c r="E335" s="3"/>
      <c r="F335" s="3"/>
      <c r="G335" s="3"/>
      <c r="H335" s="3"/>
    </row>
    <row r="336" spans="1:8" ht="15.6" x14ac:dyDescent="0.3">
      <c r="A336" s="3"/>
      <c r="B336" s="3"/>
      <c r="C336" s="3"/>
      <c r="D336" s="3"/>
      <c r="E336" s="3"/>
      <c r="F336" s="3"/>
      <c r="G336" s="3"/>
      <c r="H336" s="3"/>
    </row>
    <row r="337" spans="1:8" ht="15.6" x14ac:dyDescent="0.3">
      <c r="A337" s="3"/>
      <c r="B337" s="3"/>
      <c r="C337" s="3"/>
      <c r="D337" s="3"/>
      <c r="E337" s="3"/>
      <c r="F337" s="3"/>
      <c r="G337" s="3"/>
      <c r="H337" s="3"/>
    </row>
    <row r="338" spans="1:8" ht="15.6" x14ac:dyDescent="0.3">
      <c r="A338" s="3"/>
      <c r="B338" s="3"/>
      <c r="C338" s="3"/>
      <c r="D338" s="3"/>
      <c r="E338" s="3"/>
      <c r="F338" s="3"/>
      <c r="G338" s="3"/>
      <c r="H338" s="3"/>
    </row>
    <row r="339" spans="1:8" ht="15.6" x14ac:dyDescent="0.3">
      <c r="A339" s="3"/>
      <c r="B339" s="3"/>
      <c r="C339" s="3"/>
      <c r="D339" s="3"/>
      <c r="E339" s="3"/>
      <c r="F339" s="3"/>
      <c r="G339" s="3"/>
      <c r="H339" s="3"/>
    </row>
    <row r="340" spans="1:8" ht="15.6" x14ac:dyDescent="0.3">
      <c r="A340" s="3"/>
      <c r="B340" s="3"/>
      <c r="C340" s="3"/>
      <c r="D340" s="3"/>
      <c r="E340" s="3"/>
      <c r="F340" s="3"/>
      <c r="G340" s="3"/>
      <c r="H340" s="3"/>
    </row>
    <row r="341" spans="1:8" ht="15.6" x14ac:dyDescent="0.3">
      <c r="A341" s="3"/>
      <c r="B341" s="3"/>
      <c r="C341" s="3"/>
      <c r="D341" s="3"/>
      <c r="E341" s="3"/>
      <c r="F341" s="3"/>
      <c r="G341" s="3"/>
      <c r="H341" s="3"/>
    </row>
    <row r="342" spans="1:8" ht="15.6" x14ac:dyDescent="0.3">
      <c r="A342" s="3"/>
      <c r="B342" s="3"/>
      <c r="C342" s="3"/>
      <c r="D342" s="3"/>
      <c r="E342" s="3"/>
      <c r="F342" s="3"/>
      <c r="G342" s="3"/>
      <c r="H342" s="3"/>
    </row>
    <row r="343" spans="1:8" ht="15.6" x14ac:dyDescent="0.3">
      <c r="A343" s="3"/>
      <c r="B343" s="3"/>
      <c r="C343" s="3"/>
      <c r="D343" s="3"/>
      <c r="E343" s="3"/>
      <c r="F343" s="3"/>
      <c r="G343" s="3"/>
      <c r="H343" s="3"/>
    </row>
    <row r="344" spans="1:8" ht="15.6" x14ac:dyDescent="0.3">
      <c r="A344" s="3"/>
      <c r="B344" s="3"/>
      <c r="C344" s="3"/>
      <c r="D344" s="3"/>
      <c r="E344" s="3"/>
      <c r="F344" s="3"/>
      <c r="G344" s="3"/>
      <c r="H344" s="3"/>
    </row>
    <row r="345" spans="1:8" ht="15.6" x14ac:dyDescent="0.3">
      <c r="A345" s="3"/>
      <c r="B345" s="3"/>
      <c r="C345" s="3"/>
      <c r="D345" s="3"/>
      <c r="E345" s="3"/>
      <c r="F345" s="3"/>
      <c r="G345" s="3"/>
      <c r="H345" s="3"/>
    </row>
    <row r="346" spans="1:8" ht="15.6" x14ac:dyDescent="0.3">
      <c r="A346" s="3"/>
      <c r="B346" s="3"/>
      <c r="C346" s="3"/>
      <c r="D346" s="3"/>
      <c r="E346" s="3"/>
      <c r="F346" s="3"/>
      <c r="G346" s="3"/>
      <c r="H346" s="3"/>
    </row>
    <row r="347" spans="1:8" ht="15.6" x14ac:dyDescent="0.3">
      <c r="A347" s="3"/>
      <c r="B347" s="3"/>
      <c r="C347" s="3"/>
      <c r="D347" s="3"/>
      <c r="E347" s="3"/>
      <c r="F347" s="3"/>
      <c r="G347" s="3"/>
      <c r="H347" s="3"/>
    </row>
    <row r="348" spans="1:8" ht="15.6" x14ac:dyDescent="0.3">
      <c r="A348" s="3"/>
      <c r="B348" s="3"/>
      <c r="C348" s="3"/>
      <c r="D348" s="3"/>
      <c r="E348" s="3"/>
      <c r="F348" s="3"/>
      <c r="G348" s="3"/>
      <c r="H348" s="3"/>
    </row>
    <row r="349" spans="1:8" ht="15.6" x14ac:dyDescent="0.3">
      <c r="A349" s="3"/>
      <c r="B349" s="3"/>
      <c r="C349" s="3"/>
      <c r="D349" s="3"/>
      <c r="E349" s="3"/>
      <c r="F349" s="3"/>
      <c r="G349" s="3"/>
      <c r="H349" s="3"/>
    </row>
    <row r="350" spans="1:8" ht="15.6" x14ac:dyDescent="0.3">
      <c r="A350" s="3"/>
      <c r="B350" s="3"/>
      <c r="C350" s="3"/>
      <c r="D350" s="3"/>
      <c r="E350" s="3"/>
      <c r="F350" s="3"/>
      <c r="G350" s="3"/>
      <c r="H350" s="3"/>
    </row>
    <row r="351" spans="1:8" ht="15.6" x14ac:dyDescent="0.3">
      <c r="A351" s="3"/>
      <c r="B351" s="3"/>
      <c r="C351" s="3"/>
      <c r="D351" s="3"/>
      <c r="E351" s="3"/>
      <c r="F351" s="3"/>
      <c r="G351" s="3"/>
      <c r="H351" s="3"/>
    </row>
    <row r="352" spans="1:8" ht="15.6" x14ac:dyDescent="0.3">
      <c r="A352" s="3"/>
      <c r="B352" s="3"/>
      <c r="C352" s="3"/>
      <c r="D352" s="3"/>
      <c r="E352" s="3"/>
      <c r="F352" s="3"/>
      <c r="G352" s="3"/>
      <c r="H352" s="3"/>
    </row>
    <row r="353" spans="1:8" ht="15.6" x14ac:dyDescent="0.3">
      <c r="A353" s="3"/>
      <c r="B353" s="3"/>
      <c r="C353" s="3"/>
      <c r="D353" s="3"/>
      <c r="E353" s="3"/>
      <c r="F353" s="3"/>
      <c r="G353" s="3"/>
      <c r="H353" s="3"/>
    </row>
    <row r="354" spans="1:8" ht="15.6" x14ac:dyDescent="0.3">
      <c r="A354" s="3"/>
      <c r="B354" s="3"/>
      <c r="C354" s="3"/>
      <c r="D354" s="3"/>
      <c r="E354" s="3"/>
      <c r="F354" s="3"/>
      <c r="G354" s="3"/>
      <c r="H354" s="3"/>
    </row>
    <row r="355" spans="1:8" ht="15.6" x14ac:dyDescent="0.3">
      <c r="A355" s="3"/>
      <c r="B355" s="3"/>
      <c r="C355" s="3"/>
      <c r="D355" s="3"/>
      <c r="E355" s="3"/>
      <c r="F355" s="3"/>
      <c r="G355" s="3"/>
      <c r="H355" s="3"/>
    </row>
    <row r="356" spans="1:8" ht="15.6" x14ac:dyDescent="0.3">
      <c r="A356" s="3"/>
      <c r="B356" s="3"/>
      <c r="C356" s="3"/>
      <c r="D356" s="3"/>
      <c r="E356" s="3"/>
      <c r="F356" s="3"/>
      <c r="G356" s="3"/>
      <c r="H356" s="3"/>
    </row>
    <row r="357" spans="1:8" ht="15.6" x14ac:dyDescent="0.3">
      <c r="A357" s="3"/>
      <c r="B357" s="3"/>
      <c r="C357" s="3"/>
      <c r="D357" s="3"/>
      <c r="E357" s="3"/>
      <c r="F357" s="3"/>
      <c r="G357" s="3"/>
      <c r="H357" s="3"/>
    </row>
    <row r="358" spans="1:8" ht="15.6" x14ac:dyDescent="0.3">
      <c r="A358" s="3"/>
      <c r="B358" s="3"/>
      <c r="C358" s="3"/>
      <c r="D358" s="3"/>
      <c r="E358" s="3"/>
      <c r="F358" s="3"/>
      <c r="G358" s="3"/>
      <c r="H358" s="3"/>
    </row>
    <row r="359" spans="1:8" ht="15.6" x14ac:dyDescent="0.3">
      <c r="A359" s="3"/>
      <c r="B359" s="3"/>
      <c r="C359" s="3"/>
      <c r="D359" s="3"/>
      <c r="E359" s="3"/>
      <c r="F359" s="3"/>
      <c r="G359" s="3"/>
      <c r="H359" s="3"/>
    </row>
    <row r="360" spans="1:8" ht="15.6" x14ac:dyDescent="0.3">
      <c r="A360" s="3"/>
      <c r="B360" s="3"/>
      <c r="C360" s="3"/>
      <c r="D360" s="3"/>
      <c r="E360" s="3"/>
      <c r="F360" s="3"/>
      <c r="G360" s="3"/>
      <c r="H360" s="3"/>
    </row>
  </sheetData>
  <mergeCells count="86">
    <mergeCell ref="E1:H1"/>
    <mergeCell ref="E2:H2"/>
    <mergeCell ref="E3:H3"/>
    <mergeCell ref="E4:H4"/>
    <mergeCell ref="A202:A228"/>
    <mergeCell ref="B202:B207"/>
    <mergeCell ref="B208:B213"/>
    <mergeCell ref="B214:B218"/>
    <mergeCell ref="B219:B223"/>
    <mergeCell ref="B224:B228"/>
    <mergeCell ref="B184:B189"/>
    <mergeCell ref="E7:H7"/>
    <mergeCell ref="E8:H8"/>
    <mergeCell ref="E9:H9"/>
    <mergeCell ref="A12:H12"/>
    <mergeCell ref="E10:H10"/>
    <mergeCell ref="B178:B183"/>
    <mergeCell ref="B172:B177"/>
    <mergeCell ref="A172:A201"/>
    <mergeCell ref="A150:A161"/>
    <mergeCell ref="B196:B201"/>
    <mergeCell ref="B156:B161"/>
    <mergeCell ref="B150:B155"/>
    <mergeCell ref="B190:B195"/>
    <mergeCell ref="A162:A166"/>
    <mergeCell ref="B162:B166"/>
    <mergeCell ref="A167:A171"/>
    <mergeCell ref="B167:B171"/>
    <mergeCell ref="B234:B238"/>
    <mergeCell ref="B239:B243"/>
    <mergeCell ref="B229:B233"/>
    <mergeCell ref="A229:A238"/>
    <mergeCell ref="A239:A267"/>
    <mergeCell ref="B244:B249"/>
    <mergeCell ref="B278:B283"/>
    <mergeCell ref="A278:A283"/>
    <mergeCell ref="B284:B289"/>
    <mergeCell ref="A284:A289"/>
    <mergeCell ref="B250:B255"/>
    <mergeCell ref="B256:B261"/>
    <mergeCell ref="B262:B267"/>
    <mergeCell ref="A268:A277"/>
    <mergeCell ref="B268:B272"/>
    <mergeCell ref="B273:B277"/>
    <mergeCell ref="B14:B15"/>
    <mergeCell ref="A108:A119"/>
    <mergeCell ref="B96:B101"/>
    <mergeCell ref="B144:B149"/>
    <mergeCell ref="B138:B143"/>
    <mergeCell ref="A132:A137"/>
    <mergeCell ref="B132:B137"/>
    <mergeCell ref="A126:A131"/>
    <mergeCell ref="A71:A75"/>
    <mergeCell ref="B71:B75"/>
    <mergeCell ref="A76:A80"/>
    <mergeCell ref="B76:B80"/>
    <mergeCell ref="A81:A85"/>
    <mergeCell ref="B81:B85"/>
    <mergeCell ref="A91:A95"/>
    <mergeCell ref="B91:B95"/>
    <mergeCell ref="E6:H6"/>
    <mergeCell ref="A59:A70"/>
    <mergeCell ref="A14:A15"/>
    <mergeCell ref="A17:A46"/>
    <mergeCell ref="B53:B58"/>
    <mergeCell ref="B17:B22"/>
    <mergeCell ref="B23:B28"/>
    <mergeCell ref="B47:B52"/>
    <mergeCell ref="B29:B34"/>
    <mergeCell ref="B35:B40"/>
    <mergeCell ref="A47:A58"/>
    <mergeCell ref="B59:B64"/>
    <mergeCell ref="B41:B46"/>
    <mergeCell ref="B65:B70"/>
    <mergeCell ref="D14:H14"/>
    <mergeCell ref="C14:C15"/>
    <mergeCell ref="A86:A90"/>
    <mergeCell ref="B86:B90"/>
    <mergeCell ref="A120:A125"/>
    <mergeCell ref="A138:A149"/>
    <mergeCell ref="B102:B107"/>
    <mergeCell ref="B114:B119"/>
    <mergeCell ref="B126:B131"/>
    <mergeCell ref="B120:B125"/>
    <mergeCell ref="B108:B113"/>
    <mergeCell ref="A96:A107"/>
  </mergeCells>
  <phoneticPr fontId="0" type="noConversion"/>
  <printOptions horizontalCentered="1"/>
  <pageMargins left="0.39370078740157483" right="0.39370078740157483" top="0.59055118110236227" bottom="0.39370078740157483" header="0" footer="0"/>
  <pageSetup paperSize="9" scale="85" fitToHeight="1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C11"/>
  <sheetViews>
    <sheetView workbookViewId="0">
      <selection activeCell="G9" sqref="G9"/>
    </sheetView>
  </sheetViews>
  <sheetFormatPr defaultRowHeight="14.4" x14ac:dyDescent="0.3"/>
  <sheetData>
    <row r="5" spans="1:3" x14ac:dyDescent="0.3">
      <c r="A5">
        <v>2019</v>
      </c>
      <c r="B5">
        <v>2020</v>
      </c>
      <c r="C5">
        <v>2021</v>
      </c>
    </row>
    <row r="6" spans="1:3" x14ac:dyDescent="0.3">
      <c r="A6">
        <v>2345.5</v>
      </c>
      <c r="B6">
        <v>2404.6</v>
      </c>
      <c r="C6">
        <v>780</v>
      </c>
    </row>
    <row r="7" spans="1:3" x14ac:dyDescent="0.3">
      <c r="A7">
        <v>0</v>
      </c>
      <c r="B7">
        <v>1</v>
      </c>
      <c r="C7">
        <v>1</v>
      </c>
    </row>
    <row r="8" spans="1:3" x14ac:dyDescent="0.3">
      <c r="A8">
        <v>160</v>
      </c>
      <c r="B8">
        <v>160</v>
      </c>
      <c r="C8">
        <v>160</v>
      </c>
    </row>
    <row r="9" spans="1:3" x14ac:dyDescent="0.3">
      <c r="A9">
        <v>4070</v>
      </c>
      <c r="B9">
        <v>4070</v>
      </c>
      <c r="C9">
        <v>4070</v>
      </c>
    </row>
    <row r="10" spans="1:3" x14ac:dyDescent="0.3">
      <c r="A10">
        <v>60359.4</v>
      </c>
      <c r="B10">
        <v>67848.399999999994</v>
      </c>
      <c r="C10">
        <v>67848.399999999994</v>
      </c>
    </row>
    <row r="11" spans="1:3" x14ac:dyDescent="0.3">
      <c r="A11">
        <f>SUM(A6:A10)</f>
        <v>66934.899999999994</v>
      </c>
      <c r="B11">
        <f>SUM(B6:B10)</f>
        <v>74484</v>
      </c>
      <c r="C11">
        <f>SUM(C6:C10)</f>
        <v>72859.399999999994</v>
      </c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2021-04-15T02:42:32Z</cp:lastPrinted>
  <dcterms:created xsi:type="dcterms:W3CDTF">2016-11-09T05:08:09Z</dcterms:created>
  <dcterms:modified xsi:type="dcterms:W3CDTF">2021-07-05T06:07:41Z</dcterms:modified>
</cp:coreProperties>
</file>